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2 16 Villagran\"/>
    </mc:Choice>
  </mc:AlternateContent>
  <bookViews>
    <workbookView xWindow="120" yWindow="195" windowWidth="9420" windowHeight="4440" tabRatio="683" activeTab="2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3" l="1"/>
  <c r="I25" i="13"/>
  <c r="G25" i="13"/>
  <c r="E25" i="13"/>
  <c r="D25" i="13"/>
  <c r="C25" i="13"/>
  <c r="K24" i="13"/>
  <c r="I24" i="13"/>
  <c r="G24" i="13"/>
  <c r="E24" i="13"/>
  <c r="D24" i="13"/>
  <c r="C24" i="13"/>
  <c r="K23" i="13"/>
  <c r="I23" i="13"/>
  <c r="G23" i="13"/>
  <c r="E23" i="13"/>
  <c r="D23" i="13"/>
  <c r="C23" i="13"/>
  <c r="K22" i="13"/>
  <c r="I22" i="13"/>
  <c r="G22" i="13"/>
  <c r="E22" i="13"/>
  <c r="D22" i="13"/>
  <c r="C22" i="13"/>
  <c r="K21" i="13"/>
  <c r="I21" i="13"/>
  <c r="G21" i="13"/>
  <c r="E21" i="13"/>
  <c r="D21" i="13"/>
  <c r="C21" i="13"/>
  <c r="K20" i="13"/>
  <c r="I20" i="13"/>
  <c r="G20" i="13"/>
  <c r="E20" i="13"/>
  <c r="D20" i="13"/>
  <c r="C20" i="13"/>
  <c r="K26" i="13"/>
  <c r="I26" i="13"/>
  <c r="G26" i="13"/>
  <c r="E26" i="13"/>
  <c r="D26" i="13"/>
  <c r="C26" i="13"/>
  <c r="K25" i="14" l="1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K25" i="4" l="1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E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J24" i="11" l="1"/>
  <c r="K23" i="11"/>
  <c r="I23" i="11"/>
  <c r="G23" i="11"/>
  <c r="E23" i="11"/>
  <c r="D23" i="11"/>
  <c r="C23" i="11"/>
  <c r="K22" i="11"/>
  <c r="I22" i="11"/>
  <c r="G22" i="11"/>
  <c r="E22" i="11"/>
  <c r="D22" i="11"/>
  <c r="C22" i="11"/>
  <c r="K24" i="11"/>
  <c r="I24" i="11"/>
  <c r="G24" i="11"/>
  <c r="E24" i="11"/>
  <c r="D24" i="11"/>
  <c r="C24" i="11"/>
  <c r="N24" i="11"/>
  <c r="H24" i="11"/>
  <c r="F24" i="11"/>
  <c r="L24" i="11" l="1"/>
  <c r="G25" i="12"/>
  <c r="G24" i="12"/>
  <c r="G23" i="12"/>
  <c r="G22" i="12"/>
  <c r="G21" i="12"/>
  <c r="G20" i="12"/>
  <c r="G26" i="12"/>
  <c r="K25" i="12" l="1"/>
  <c r="I25" i="12"/>
  <c r="E25" i="12"/>
  <c r="C25" i="12"/>
  <c r="K24" i="12"/>
  <c r="I24" i="12"/>
  <c r="E24" i="12"/>
  <c r="C24" i="12"/>
  <c r="K23" i="12"/>
  <c r="I23" i="12"/>
  <c r="E23" i="12"/>
  <c r="C23" i="12"/>
  <c r="K22" i="12"/>
  <c r="I22" i="12"/>
  <c r="E22" i="12"/>
  <c r="C22" i="12"/>
  <c r="K21" i="12"/>
  <c r="I21" i="12"/>
  <c r="E21" i="12"/>
  <c r="C21" i="12"/>
  <c r="K20" i="12"/>
  <c r="I20" i="12"/>
  <c r="E20" i="12"/>
  <c r="C20" i="12"/>
  <c r="K26" i="12"/>
  <c r="I26" i="12"/>
  <c r="E26" i="12"/>
  <c r="C26" i="12"/>
  <c r="J26" i="14" l="1"/>
  <c r="D25" i="12" l="1"/>
  <c r="D24" i="12"/>
  <c r="D23" i="12"/>
  <c r="D22" i="12"/>
  <c r="D21" i="12"/>
  <c r="D20" i="12"/>
  <c r="D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36" i="10"/>
  <c r="J20" i="13"/>
  <c r="J39" i="10" s="1"/>
  <c r="Q39" i="10" s="1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L25" i="10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H55" i="10" s="1"/>
  <c r="I28" i="15"/>
  <c r="N56" i="10"/>
  <c r="I27" i="16"/>
  <c r="L29" i="12"/>
  <c r="I25" i="16"/>
  <c r="I25" i="5"/>
  <c r="P32" i="10"/>
  <c r="Q32" i="10"/>
  <c r="P27" i="10"/>
  <c r="Q27" i="10"/>
  <c r="Q30" i="10"/>
  <c r="P30" i="10"/>
  <c r="J29" i="12"/>
  <c r="I56" i="10"/>
  <c r="E55" i="10"/>
  <c r="I38" i="16" l="1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<sst xmlns="http://schemas.openxmlformats.org/spreadsheetml/2006/main" count="508" uniqueCount="63">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</sst>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15%2016%20Villagran/Villagran%2001%2015%2016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9%2015%20Villagran/CARGA%20VILLAGR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1%2022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>
        <row r="5">
          <cell r="A5" t="str">
            <v>01-07/09:00:00</v>
          </cell>
          <cell r="B5">
            <v>1440</v>
          </cell>
          <cell r="E5">
            <v>736.98217799999998</v>
          </cell>
          <cell r="F5">
            <v>65.876801</v>
          </cell>
          <cell r="J5">
            <v>459.701324</v>
          </cell>
          <cell r="K5">
            <v>113853.054688</v>
          </cell>
        </row>
        <row r="6">
          <cell r="A6" t="str">
            <v>01-06/09:00:00</v>
          </cell>
          <cell r="B6">
            <v>1440</v>
          </cell>
          <cell r="E6">
            <v>730.72430399999996</v>
          </cell>
          <cell r="F6">
            <v>66.222733000000005</v>
          </cell>
          <cell r="J6">
            <v>545.26312299999995</v>
          </cell>
          <cell r="K6">
            <v>135445.765625</v>
          </cell>
        </row>
        <row r="7">
          <cell r="A7" t="str">
            <v>01-05/09:00:00</v>
          </cell>
          <cell r="B7">
            <v>1440</v>
          </cell>
          <cell r="E7">
            <v>716.96490500000004</v>
          </cell>
          <cell r="F7">
            <v>66.339461999999997</v>
          </cell>
          <cell r="J7">
            <v>576.79058799999996</v>
          </cell>
          <cell r="K7">
            <v>144026.234375</v>
          </cell>
        </row>
        <row r="8">
          <cell r="A8" t="str">
            <v>01-04/09:00:00</v>
          </cell>
          <cell r="B8">
            <v>1440</v>
          </cell>
          <cell r="E8">
            <v>755.41216999999995</v>
          </cell>
          <cell r="F8">
            <v>65.006134000000003</v>
          </cell>
          <cell r="J8">
            <v>442.28558299999997</v>
          </cell>
          <cell r="K8">
            <v>110368.257813</v>
          </cell>
        </row>
        <row r="9">
          <cell r="A9" t="str">
            <v>01-03/09:00:00</v>
          </cell>
          <cell r="B9">
            <v>1440</v>
          </cell>
          <cell r="E9">
            <v>767.24133300000005</v>
          </cell>
          <cell r="F9">
            <v>67.607307000000006</v>
          </cell>
          <cell r="J9">
            <v>133.440552</v>
          </cell>
          <cell r="K9">
            <v>33426.3125</v>
          </cell>
        </row>
        <row r="10">
          <cell r="A10" t="str">
            <v>01-02/09:00:00</v>
          </cell>
          <cell r="B10">
            <v>1440</v>
          </cell>
          <cell r="E10">
            <v>775.95910600000002</v>
          </cell>
          <cell r="F10">
            <v>66.721321000000003</v>
          </cell>
          <cell r="J10">
            <v>149.62882999999999</v>
          </cell>
          <cell r="K10">
            <v>38591.132812999997</v>
          </cell>
        </row>
        <row r="11">
          <cell r="A11" t="str">
            <v>01-01/09:00:00</v>
          </cell>
          <cell r="B11">
            <v>1440</v>
          </cell>
          <cell r="E11">
            <v>785.717896</v>
          </cell>
          <cell r="F11">
            <v>67.263610999999997</v>
          </cell>
          <cell r="J11">
            <v>50.530022000000002</v>
          </cell>
          <cell r="K11">
            <v>12868.219727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15 16 diario Roc B"/>
    </sheetNames>
    <sheetDataSet>
      <sheetData sheetId="0">
        <row r="5">
          <cell r="A5" t="str">
            <v>01-14/09:00:00</v>
          </cell>
          <cell r="B5">
            <v>1440</v>
          </cell>
          <cell r="E5">
            <v>651.566284</v>
          </cell>
          <cell r="F5">
            <v>65.178970000000007</v>
          </cell>
          <cell r="J5">
            <v>582.20050000000003</v>
          </cell>
          <cell r="K5">
            <v>144148.765625</v>
          </cell>
        </row>
        <row r="6">
          <cell r="A6" t="str">
            <v>01-13/09:00:00</v>
          </cell>
          <cell r="B6">
            <v>1440</v>
          </cell>
          <cell r="E6">
            <v>651.55902100000003</v>
          </cell>
          <cell r="F6">
            <v>64.463729999999998</v>
          </cell>
          <cell r="J6">
            <v>606.19647199999997</v>
          </cell>
          <cell r="K6">
            <v>149957.921875</v>
          </cell>
        </row>
        <row r="7">
          <cell r="A7" t="str">
            <v>01-12/09:00:00</v>
          </cell>
          <cell r="B7">
            <v>1440</v>
          </cell>
          <cell r="E7">
            <v>688.36981200000002</v>
          </cell>
          <cell r="F7">
            <v>65.008353999999997</v>
          </cell>
          <cell r="J7">
            <v>547.06878700000004</v>
          </cell>
          <cell r="K7">
            <v>135135.609375</v>
          </cell>
        </row>
        <row r="8">
          <cell r="A8" t="str">
            <v>01-11/09:00:00</v>
          </cell>
          <cell r="B8">
            <v>1440</v>
          </cell>
          <cell r="E8">
            <v>733.87493900000004</v>
          </cell>
          <cell r="F8">
            <v>66.059875000000005</v>
          </cell>
          <cell r="J8">
            <v>443.631439</v>
          </cell>
          <cell r="K8">
            <v>109928.125</v>
          </cell>
        </row>
        <row r="9">
          <cell r="A9" t="str">
            <v>01-10/09:00:00</v>
          </cell>
          <cell r="B9">
            <v>1440</v>
          </cell>
          <cell r="E9">
            <v>767.23742700000003</v>
          </cell>
          <cell r="F9">
            <v>66.010634999999994</v>
          </cell>
          <cell r="J9">
            <v>166.98819</v>
          </cell>
          <cell r="K9">
            <v>41200.3125</v>
          </cell>
        </row>
        <row r="10">
          <cell r="A10" t="str">
            <v>01-09/09:00:00</v>
          </cell>
          <cell r="B10">
            <v>1440</v>
          </cell>
          <cell r="E10">
            <v>761.60357699999997</v>
          </cell>
          <cell r="F10">
            <v>63.077274000000003</v>
          </cell>
          <cell r="J10">
            <v>242.46586600000001</v>
          </cell>
          <cell r="K10">
            <v>59939.324219000002</v>
          </cell>
        </row>
        <row r="11">
          <cell r="A11" t="str">
            <v>01-08/09:00:00</v>
          </cell>
          <cell r="B11">
            <v>1440</v>
          </cell>
          <cell r="E11">
            <v>745.32550000000003</v>
          </cell>
          <cell r="F11">
            <v>65.815567000000001</v>
          </cell>
          <cell r="J11">
            <v>436.95651199999998</v>
          </cell>
          <cell r="K11">
            <v>107592.976563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12-28/09:00:00</v>
          </cell>
          <cell r="D5">
            <v>652.93730000000005</v>
          </cell>
          <cell r="E5">
            <v>63.703300000000006</v>
          </cell>
          <cell r="H5">
            <v>127.9623</v>
          </cell>
          <cell r="I5">
            <v>33116.61</v>
          </cell>
        </row>
        <row r="6">
          <cell r="A6" t="str">
            <v>12-27/09:00:00</v>
          </cell>
          <cell r="D6">
            <v>672.58890000000008</v>
          </cell>
          <cell r="E6">
            <v>65.173600000000008</v>
          </cell>
          <cell r="H6">
            <v>137.95529999999999</v>
          </cell>
          <cell r="I6">
            <v>35893.700000000004</v>
          </cell>
        </row>
        <row r="7">
          <cell r="A7" t="str">
            <v>12-26/09:00:00</v>
          </cell>
          <cell r="D7">
            <v>696.80610000000001</v>
          </cell>
          <cell r="E7">
            <v>66.309399999999997</v>
          </cell>
          <cell r="H7">
            <v>171.34</v>
          </cell>
          <cell r="I7">
            <v>44541.760000000002</v>
          </cell>
        </row>
        <row r="8">
          <cell r="A8" t="str">
            <v>12-25/09:00:00</v>
          </cell>
          <cell r="D8">
            <v>732.9153</v>
          </cell>
          <cell r="E8">
            <v>67.975400000000008</v>
          </cell>
          <cell r="H8">
            <v>75.831800000000001</v>
          </cell>
          <cell r="I8">
            <v>19739.48</v>
          </cell>
        </row>
        <row r="9">
          <cell r="A9" t="str">
            <v>12-24/09:00:00</v>
          </cell>
          <cell r="D9">
            <v>724.98210000000006</v>
          </cell>
          <cell r="E9">
            <v>64.147900000000007</v>
          </cell>
          <cell r="H9">
            <v>11.0426</v>
          </cell>
          <cell r="I9">
            <v>2838.1010000000001</v>
          </cell>
        </row>
        <row r="10">
          <cell r="A10" t="str">
            <v>12-23/09:00:00</v>
          </cell>
          <cell r="D10">
            <v>751.80240000000003</v>
          </cell>
          <cell r="E10">
            <v>64.555000000000007</v>
          </cell>
          <cell r="H10">
            <v>126.62410000000001</v>
          </cell>
          <cell r="I10">
            <v>31717.370000000003</v>
          </cell>
        </row>
        <row r="11">
          <cell r="A11" t="str">
            <v>12-22/09:00:00</v>
          </cell>
          <cell r="D11">
            <v>749.35630000000003</v>
          </cell>
          <cell r="E11">
            <v>66.141500000000008</v>
          </cell>
          <cell r="H11">
            <v>288.17079999999999</v>
          </cell>
          <cell r="I11">
            <v>71365.02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C6">
            <v>1440</v>
          </cell>
        </row>
        <row r="7">
          <cell r="C7">
            <v>1440</v>
          </cell>
        </row>
        <row r="8">
          <cell r="C8">
            <v>1440</v>
          </cell>
        </row>
        <row r="9">
          <cell r="C9">
            <v>1440</v>
          </cell>
        </row>
        <row r="10">
          <cell r="C10">
            <v>1440</v>
          </cell>
        </row>
        <row r="11">
          <cell r="C11">
            <v>1440</v>
          </cell>
        </row>
        <row r="12">
          <cell r="C12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  <cell r="E5">
            <v>721.20849599999997</v>
          </cell>
          <cell r="F5">
            <v>68.410233000000005</v>
          </cell>
          <cell r="J5">
            <v>10.09526</v>
          </cell>
          <cell r="K5">
            <v>2546.8149410000001</v>
          </cell>
        </row>
        <row r="6">
          <cell r="A6" t="str">
            <v>12-30/09:00:00</v>
          </cell>
          <cell r="B6">
            <v>1440</v>
          </cell>
          <cell r="E6">
            <v>653.89721699999996</v>
          </cell>
          <cell r="F6">
            <v>66.749381999999997</v>
          </cell>
          <cell r="J6">
            <v>122.293053</v>
          </cell>
          <cell r="K6">
            <v>30793.408202999999</v>
          </cell>
        </row>
        <row r="7">
          <cell r="A7" t="str">
            <v>12-29/09:00:00</v>
          </cell>
          <cell r="B7">
            <v>1440</v>
          </cell>
          <cell r="E7">
            <v>637.29779099999996</v>
          </cell>
          <cell r="F7">
            <v>66.709969000000001</v>
          </cell>
          <cell r="J7">
            <v>135.705307</v>
          </cell>
          <cell r="K7">
            <v>34010.628905999998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2 16 diario Roc B"/>
    </sheetNames>
    <sheetDataSet>
      <sheetData sheetId="0">
        <row r="5">
          <cell r="A5" t="str">
            <v>01-21/09:00:00</v>
          </cell>
          <cell r="B5">
            <v>1440</v>
          </cell>
          <cell r="E5">
            <v>705.47692900000004</v>
          </cell>
          <cell r="F5">
            <v>65.264717000000005</v>
          </cell>
          <cell r="J5">
            <v>576.42370600000004</v>
          </cell>
          <cell r="K5">
            <v>142345.703125</v>
          </cell>
        </row>
        <row r="6">
          <cell r="A6" t="str">
            <v>01-20/09:00:00</v>
          </cell>
          <cell r="B6">
            <v>1440</v>
          </cell>
          <cell r="E6">
            <v>726.59857199999999</v>
          </cell>
          <cell r="F6">
            <v>65.193222000000006</v>
          </cell>
          <cell r="J6">
            <v>571.04956100000004</v>
          </cell>
          <cell r="K6">
            <v>141596.484375</v>
          </cell>
        </row>
        <row r="7">
          <cell r="A7" t="str">
            <v>01-19/09:00:00</v>
          </cell>
          <cell r="B7">
            <v>1440</v>
          </cell>
          <cell r="E7">
            <v>785.01440400000001</v>
          </cell>
          <cell r="F7">
            <v>65.394356000000002</v>
          </cell>
          <cell r="J7">
            <v>592.80847200000005</v>
          </cell>
          <cell r="K7">
            <v>147028.875</v>
          </cell>
        </row>
        <row r="8">
          <cell r="A8" t="str">
            <v>01-18/09:00:00</v>
          </cell>
          <cell r="B8">
            <v>1440</v>
          </cell>
          <cell r="E8">
            <v>817.42541500000004</v>
          </cell>
          <cell r="F8">
            <v>65.533775000000006</v>
          </cell>
          <cell r="J8">
            <v>509.21801799999997</v>
          </cell>
          <cell r="K8">
            <v>125799.335938</v>
          </cell>
        </row>
        <row r="9">
          <cell r="A9" t="str">
            <v>01-17/09:00:00</v>
          </cell>
          <cell r="B9">
            <v>1440</v>
          </cell>
          <cell r="E9">
            <v>771.69042999999999</v>
          </cell>
          <cell r="F9">
            <v>65.330451999999994</v>
          </cell>
          <cell r="J9">
            <v>420.051086</v>
          </cell>
          <cell r="K9">
            <v>104085.273438</v>
          </cell>
        </row>
        <row r="10">
          <cell r="A10" t="str">
            <v>01-16/09:00:00</v>
          </cell>
          <cell r="B10">
            <v>1440</v>
          </cell>
          <cell r="E10">
            <v>695.45611599999995</v>
          </cell>
          <cell r="F10">
            <v>64.395363000000003</v>
          </cell>
          <cell r="J10">
            <v>519.09167500000001</v>
          </cell>
          <cell r="K10">
            <v>128464.726563</v>
          </cell>
        </row>
        <row r="11">
          <cell r="A11" t="str">
            <v>01-15/09:00:00</v>
          </cell>
          <cell r="B11">
            <v>1440</v>
          </cell>
          <cell r="E11">
            <v>660.90441899999996</v>
          </cell>
          <cell r="F11">
            <v>65.583115000000006</v>
          </cell>
          <cell r="J11">
            <v>595.65911900000003</v>
          </cell>
          <cell r="K11">
            <v>146899.515625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F34" sqref="F3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42370</v>
      </c>
      <c r="J11" s="7" t="s">
        <v>8</v>
      </c>
      <c r="K11" s="114">
        <f>F11+6</f>
        <v>42376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">
        <v>58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[1]A43G2!$A$11</f>
        <v>01-01/09:00:00</v>
      </c>
      <c r="D20" s="177">
        <f>[1]A43G2!$B$11</f>
        <v>1440</v>
      </c>
      <c r="E20">
        <f>[1]A43G2!$E$11</f>
        <v>785.717896</v>
      </c>
      <c r="F20" s="100">
        <f>E20/14.22334</f>
        <v>55.241447929951754</v>
      </c>
      <c r="G20">
        <f>[1]A43G2!$F$11</f>
        <v>67.263610999999997</v>
      </c>
      <c r="H20" s="99">
        <f>(G20-32)/1.8</f>
        <v>19.590895</v>
      </c>
      <c r="I20">
        <f>[1]A43G2!$J$11</f>
        <v>50.530022000000002</v>
      </c>
      <c r="J20" s="113">
        <f>(I20*28.31685)</f>
        <v>1430.8510534707</v>
      </c>
      <c r="K20">
        <f>[1]A43G2!$K$11</f>
        <v>12868.219727</v>
      </c>
      <c r="L20" s="122">
        <f>K20*0.0041868</f>
        <v>53.876662353003603</v>
      </c>
      <c r="M20" s="132"/>
      <c r="N20" s="104">
        <f>K20/252</f>
        <v>51.064363996031744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[1]A43G2!$A$10</f>
        <v>01-02/09:00:00</v>
      </c>
      <c r="D21" s="177">
        <f>[1]A43G2!$B$10</f>
        <v>1440</v>
      </c>
      <c r="E21">
        <f>[1]A43G2!$E$10</f>
        <v>775.95910600000002</v>
      </c>
      <c r="F21" s="100">
        <f t="shared" ref="F21:F26" si="1">E21/14.22334</f>
        <v>54.555336932112994</v>
      </c>
      <c r="G21">
        <f>[1]A43G2!$F$10</f>
        <v>66.721321000000003</v>
      </c>
      <c r="H21" s="99">
        <f t="shared" ref="H21:H26" si="2">(G21-32)/1.8</f>
        <v>19.28962277777778</v>
      </c>
      <c r="I21">
        <f>[1]A43G2!$J$10</f>
        <v>149.62882999999999</v>
      </c>
      <c r="J21" s="113">
        <f t="shared" ref="J21:J26" si="3">(I21*28.31685)</f>
        <v>4237.0171347854994</v>
      </c>
      <c r="K21">
        <f>[1]A43G2!$K$10</f>
        <v>38591.132812999997</v>
      </c>
      <c r="L21" s="122">
        <f t="shared" ref="L21:L26" si="4">K21*0.0041868</f>
        <v>161.57335486146837</v>
      </c>
      <c r="M21" s="132"/>
      <c r="N21" s="104">
        <f t="shared" ref="N21:N26" si="5">K21/252</f>
        <v>153.13941592460316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[1]A43G2!$A$9</f>
        <v>01-03/09:00:00</v>
      </c>
      <c r="D22" s="177">
        <f>[1]A43G2!$B$9</f>
        <v>1440</v>
      </c>
      <c r="E22">
        <f>[1]A43G2!$E$9</f>
        <v>767.24133300000005</v>
      </c>
      <c r="F22" s="100">
        <f t="shared" si="1"/>
        <v>53.942416689750793</v>
      </c>
      <c r="G22">
        <f>[1]A43G2!$F$9</f>
        <v>67.607307000000006</v>
      </c>
      <c r="H22" s="99">
        <f t="shared" si="2"/>
        <v>19.781837222222226</v>
      </c>
      <c r="I22">
        <f>[1]A43G2!$J$9</f>
        <v>133.440552</v>
      </c>
      <c r="J22" s="113">
        <f t="shared" si="3"/>
        <v>3778.6160949011996</v>
      </c>
      <c r="K22">
        <f>[1]A43G2!$K$9</f>
        <v>33426.3125</v>
      </c>
      <c r="L22" s="122">
        <f t="shared" si="4"/>
        <v>139.949285175</v>
      </c>
      <c r="M22" s="132"/>
      <c r="N22" s="104">
        <f t="shared" si="5"/>
        <v>132.64409722222223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[1]A43G2!$A$8</f>
        <v>01-04/09:00:00</v>
      </c>
      <c r="D23" s="177">
        <f>[1]A43G2!$B$8</f>
        <v>1440</v>
      </c>
      <c r="E23">
        <f>[1]A43G2!$E$8</f>
        <v>755.41216999999995</v>
      </c>
      <c r="F23" s="100">
        <f t="shared" si="1"/>
        <v>53.110744030586339</v>
      </c>
      <c r="G23">
        <f>[1]A43G2!$F$8</f>
        <v>65.006134000000003</v>
      </c>
      <c r="H23" s="99">
        <f t="shared" si="2"/>
        <v>18.336741111111113</v>
      </c>
      <c r="I23">
        <f>[1]A43G2!$J$8</f>
        <v>442.28558299999997</v>
      </c>
      <c r="J23" s="113">
        <f t="shared" si="3"/>
        <v>12524.134510973548</v>
      </c>
      <c r="K23">
        <f>[1]A43G2!$K$8</f>
        <v>110368.257813</v>
      </c>
      <c r="L23" s="122">
        <f t="shared" si="4"/>
        <v>462.08982181146843</v>
      </c>
      <c r="M23" s="132"/>
      <c r="N23" s="104">
        <f t="shared" si="5"/>
        <v>437.9692770357143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[1]A43G2!$A$7</f>
        <v>01-05/09:00:00</v>
      </c>
      <c r="D24" s="177">
        <f>[1]A43G2!$B$7</f>
        <v>1440</v>
      </c>
      <c r="E24">
        <f>[1]A43G2!$E$7</f>
        <v>716.96490500000004</v>
      </c>
      <c r="F24" s="100">
        <f t="shared" si="1"/>
        <v>50.407633157893997</v>
      </c>
      <c r="G24">
        <f>[1]A43G2!$F$7</f>
        <v>66.339461999999997</v>
      </c>
      <c r="H24" s="99">
        <f t="shared" si="2"/>
        <v>19.077478888888887</v>
      </c>
      <c r="I24">
        <f>[1]A43G2!$J$7</f>
        <v>576.79058799999996</v>
      </c>
      <c r="J24" s="113">
        <f t="shared" si="3"/>
        <v>16332.892561807797</v>
      </c>
      <c r="K24">
        <f>[1]A43G2!$K$7</f>
        <v>144026.234375</v>
      </c>
      <c r="L24" s="122">
        <f t="shared" si="4"/>
        <v>603.00903808124997</v>
      </c>
      <c r="M24" s="132"/>
      <c r="N24" s="104">
        <f t="shared" si="5"/>
        <v>571.53267609126988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[1]A43G2!$A$6</f>
        <v>01-06/09:00:00</v>
      </c>
      <c r="D25" s="177">
        <f>[1]A43G2!$B$6</f>
        <v>1440</v>
      </c>
      <c r="E25">
        <f>[1]A43G2!$E$6</f>
        <v>730.72430399999996</v>
      </c>
      <c r="F25" s="100">
        <f t="shared" si="1"/>
        <v>51.37501486992506</v>
      </c>
      <c r="G25">
        <f>[1]A43G2!$F$6</f>
        <v>66.222733000000005</v>
      </c>
      <c r="H25" s="99">
        <f t="shared" si="2"/>
        <v>19.012629444444446</v>
      </c>
      <c r="I25">
        <f>[1]A43G2!$J$6</f>
        <v>545.26312299999995</v>
      </c>
      <c r="J25" s="113">
        <f t="shared" si="3"/>
        <v>15440.134064522548</v>
      </c>
      <c r="K25">
        <f>[1]A43G2!$K$6</f>
        <v>135445.765625</v>
      </c>
      <c r="L25" s="122">
        <f t="shared" si="4"/>
        <v>567.08433151874999</v>
      </c>
      <c r="M25" s="132"/>
      <c r="N25" s="104">
        <f t="shared" si="5"/>
        <v>537.48319692460313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[1]A43G2!$A$5</f>
        <v>01-07/09:00:00</v>
      </c>
      <c r="D26" s="175">
        <f>[1]A43G2!$B$5</f>
        <v>1440</v>
      </c>
      <c r="E26">
        <f>[1]A43G2!$E$5</f>
        <v>736.98217799999998</v>
      </c>
      <c r="F26" s="100">
        <f t="shared" si="1"/>
        <v>51.814987056486025</v>
      </c>
      <c r="G26">
        <f>[1]A43G2!$F$5</f>
        <v>65.876801</v>
      </c>
      <c r="H26" s="99">
        <f t="shared" si="2"/>
        <v>18.820444999999999</v>
      </c>
      <c r="I26">
        <f>[1]A43G2!$J$5</f>
        <v>459.701324</v>
      </c>
      <c r="J26" s="113">
        <f t="shared" si="3"/>
        <v>13017.293436509399</v>
      </c>
      <c r="K26">
        <f>[1]A43G2!$K$5</f>
        <v>113853.054688</v>
      </c>
      <c r="L26" s="122">
        <f t="shared" si="4"/>
        <v>476.6799693677184</v>
      </c>
      <c r="M26" s="132"/>
      <c r="N26" s="104">
        <f t="shared" si="5"/>
        <v>451.79783606349207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752.71455600000002</v>
      </c>
      <c r="F28" s="145">
        <f>AVERAGE(F20:F26)</f>
        <v>52.921082952386712</v>
      </c>
      <c r="G28" s="145">
        <f>AVERAGE(G20:G26)</f>
        <v>66.433909857142865</v>
      </c>
      <c r="H28" s="145">
        <f>AVERAGE(H20:H26)</f>
        <v>19.129949920634921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2357.6400219999996</v>
      </c>
      <c r="J29" s="141">
        <f>SUM(J20:J27)</f>
        <v>66760.938856970693</v>
      </c>
      <c r="K29" s="140">
        <f>SUM(K20:K27)</f>
        <v>588578.977541</v>
      </c>
      <c r="L29" s="142">
        <f>SUM(L20:L27)</f>
        <v>2464.262463168659</v>
      </c>
      <c r="M29" s="54"/>
      <c r="N29" s="54">
        <f>SUM(N20:N27)</f>
        <v>2335.6308632579367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60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4" zoomScale="90" zoomScaleNormal="100" zoomScaleSheetLayoutView="90" workbookViewId="0">
      <selection activeCell="I22" sqref="I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17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17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17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17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17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17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42377</v>
      </c>
      <c r="J11" s="7" t="s">
        <v>8</v>
      </c>
      <c r="K11" s="114">
        <f>F11+6</f>
        <v>42383</v>
      </c>
    </row>
    <row r="12" spans="2:17" ht="13.5" thickBot="1"/>
    <row r="13" spans="2:17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01 15 16 diario Roc B'!$A$11</f>
        <v>01-08/09:00:00</v>
      </c>
      <c r="D20" s="165">
        <f>'[2]Villagran 01 15 16 diario Roc B'!$B$11</f>
        <v>1440</v>
      </c>
      <c r="E20" s="165">
        <f>'[2]Villagran 01 15 16 diario Roc B'!$E$11</f>
        <v>745.32550000000003</v>
      </c>
      <c r="F20" s="166">
        <f>E20/14.22334</f>
        <v>52.401580782010413</v>
      </c>
      <c r="G20" s="165">
        <f>'[2]Villagran 01 15 16 diario Roc B'!$F$11</f>
        <v>65.815567000000001</v>
      </c>
      <c r="H20" s="167">
        <f>(G20-32)/1.8</f>
        <v>18.786426111111112</v>
      </c>
      <c r="I20" s="176">
        <f>'[2]Villagran 01 15 16 diario Roc B'!$J$11</f>
        <v>436.95651199999998</v>
      </c>
      <c r="J20" s="113">
        <f>(I20*28.31685)</f>
        <v>12373.232006827198</v>
      </c>
      <c r="K20">
        <f>'[2]Villagran 01 15 16 diario Roc B'!$K$11</f>
        <v>107592.976563</v>
      </c>
      <c r="L20" s="122">
        <f>K20*0.0041868</f>
        <v>450.47027427396841</v>
      </c>
      <c r="M20" s="132"/>
      <c r="N20" s="104">
        <f>K20/252</f>
        <v>426.95625620238098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01 15 16 diario Roc B'!$A$10</f>
        <v>01-09/09:00:00</v>
      </c>
      <c r="D21" s="165">
        <f>'[2]Villagran 01 15 16 diario Roc B'!$B$10</f>
        <v>1440</v>
      </c>
      <c r="E21" s="165">
        <f>'[2]Villagran 01 15 16 diario Roc B'!$E$10</f>
        <v>761.60357699999997</v>
      </c>
      <c r="F21" s="166">
        <f t="shared" ref="F21:F26" si="1">E21/14.22334</f>
        <v>53.546043123485759</v>
      </c>
      <c r="G21" s="165">
        <f>'[2]Villagran 01 15 16 diario Roc B'!$F$10</f>
        <v>63.077274000000003</v>
      </c>
      <c r="H21" s="167">
        <f t="shared" ref="H21:H26" si="2">(G21-32)/1.8</f>
        <v>17.265152222222223</v>
      </c>
      <c r="I21" s="176">
        <f>'[2]Villagran 01 15 16 diario Roc B'!$J$10</f>
        <v>242.46586600000001</v>
      </c>
      <c r="J21" s="113">
        <f t="shared" ref="J21:J26" si="3">(I21*28.31685)</f>
        <v>6865.8695576420996</v>
      </c>
      <c r="K21">
        <f>'[2]Villagran 01 15 16 diario Roc B'!$K$10</f>
        <v>59939.324219000002</v>
      </c>
      <c r="L21" s="122">
        <f t="shared" ref="L21:L26" si="4">J21/25.92849038</f>
        <v>264.80020460188859</v>
      </c>
      <c r="M21" s="132"/>
      <c r="N21" s="104">
        <f t="shared" ref="N21:N26" si="5">K21/252</f>
        <v>237.85446118650793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01 15 16 diario Roc B'!$A$9</f>
        <v>01-10/09:00:00</v>
      </c>
      <c r="D22" s="165">
        <f>'[2]Villagran 01 15 16 diario Roc B'!$B$9</f>
        <v>1440</v>
      </c>
      <c r="E22" s="165">
        <f>'[2]Villagran 01 15 16 diario Roc B'!$E$9</f>
        <v>767.23742700000003</v>
      </c>
      <c r="F22" s="166">
        <f t="shared" ref="F22" si="6">E22/14.22334</f>
        <v>53.942142070709131</v>
      </c>
      <c r="G22" s="165">
        <f>'[2]Villagran 01 15 16 diario Roc B'!$F$9</f>
        <v>66.010634999999994</v>
      </c>
      <c r="H22" s="167">
        <f t="shared" ref="H22" si="7">(G22-32)/1.8</f>
        <v>18.89479722222222</v>
      </c>
      <c r="I22" s="176">
        <f>'[2]Villagran 01 15 16 diario Roc B'!$J$9</f>
        <v>166.98819</v>
      </c>
      <c r="J22" s="113">
        <f t="shared" ref="J22" si="8">(I22*28.31685)</f>
        <v>4728.5795280015</v>
      </c>
      <c r="K22">
        <f>'[2]Villagran 01 15 16 diario Roc B'!$K$9</f>
        <v>41200.3125</v>
      </c>
      <c r="L22" s="122">
        <f t="shared" ref="L22" si="9">J22/25.92849038</f>
        <v>182.37002843979303</v>
      </c>
      <c r="M22" s="132"/>
      <c r="N22" s="104">
        <f t="shared" ref="N22" si="10">K22/252</f>
        <v>163.49330357142858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01 15 16 diario Roc B'!$A$8</f>
        <v>01-11/09:00:00</v>
      </c>
      <c r="D23" s="165">
        <f>'[2]Villagran 01 15 16 diario Roc B'!$B$8</f>
        <v>1440</v>
      </c>
      <c r="E23" s="165">
        <f>'[2]Villagran 01 15 16 diario Roc B'!$E$8</f>
        <v>733.87493900000004</v>
      </c>
      <c r="F23" s="166">
        <f t="shared" si="1"/>
        <v>51.596526483934156</v>
      </c>
      <c r="G23" s="165">
        <f>'[2]Villagran 01 15 16 diario Roc B'!$F$8</f>
        <v>66.059875000000005</v>
      </c>
      <c r="H23" s="167">
        <f t="shared" si="2"/>
        <v>18.922152777777779</v>
      </c>
      <c r="I23" s="176">
        <f>'[2]Villagran 01 15 16 diario Roc B'!$J$8</f>
        <v>443.631439</v>
      </c>
      <c r="J23" s="113">
        <f t="shared" si="3"/>
        <v>12562.24491344715</v>
      </c>
      <c r="K23">
        <f>'[2]Villagran 01 15 16 diario Roc B'!$K$8</f>
        <v>109928.125</v>
      </c>
      <c r="L23" s="122">
        <f t="shared" si="4"/>
        <v>484.49580863901997</v>
      </c>
      <c r="M23" s="132"/>
      <c r="N23" s="104">
        <f t="shared" si="5"/>
        <v>436.22271825396825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01 15 16 diario Roc B'!$A$7</f>
        <v>01-12/09:00:00</v>
      </c>
      <c r="D24" s="165">
        <f>'[2]Villagran 01 15 16 diario Roc B'!$B$7</f>
        <v>1440</v>
      </c>
      <c r="E24" s="165">
        <f>'[2]Villagran 01 15 16 diario Roc B'!$E$7</f>
        <v>688.36981200000002</v>
      </c>
      <c r="F24" s="166">
        <f t="shared" si="1"/>
        <v>48.397198688915545</v>
      </c>
      <c r="G24" s="165">
        <f>'[2]Villagran 01 15 16 diario Roc B'!$F$7</f>
        <v>65.008353999999997</v>
      </c>
      <c r="H24" s="167">
        <f t="shared" si="2"/>
        <v>18.337974444444441</v>
      </c>
      <c r="I24" s="176">
        <f>'[2]Villagran 01 15 16 diario Roc B'!$J$7</f>
        <v>547.06878700000004</v>
      </c>
      <c r="J24" s="113">
        <f t="shared" si="3"/>
        <v>15491.264781160951</v>
      </c>
      <c r="K24">
        <f>'[2]Villagran 01 15 16 diario Roc B'!$K$7</f>
        <v>135135.609375</v>
      </c>
      <c r="L24" s="122">
        <f t="shared" si="4"/>
        <v>597.46111532625798</v>
      </c>
      <c r="M24" s="132"/>
      <c r="N24" s="104">
        <f t="shared" si="5"/>
        <v>536.25241815476193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01 15 16 diario Roc B'!$A$6</f>
        <v>01-13/09:00:00</v>
      </c>
      <c r="D25" s="165">
        <f>'[2]Villagran 01 15 16 diario Roc B'!$B$6</f>
        <v>1440</v>
      </c>
      <c r="E25" s="165">
        <f>'[2]Villagran 01 15 16 diario Roc B'!$E$6</f>
        <v>651.55902100000003</v>
      </c>
      <c r="F25" s="166">
        <f t="shared" si="1"/>
        <v>45.809143351702204</v>
      </c>
      <c r="G25" s="165">
        <f>'[2]Villagran 01 15 16 diario Roc B'!$F$6</f>
        <v>64.463729999999998</v>
      </c>
      <c r="H25" s="167">
        <f t="shared" si="2"/>
        <v>18.035405555555553</v>
      </c>
      <c r="I25" s="176">
        <f>'[2]Villagran 01 15 16 diario Roc B'!$J$6</f>
        <v>606.19647199999997</v>
      </c>
      <c r="J25" s="113">
        <f t="shared" si="3"/>
        <v>17165.574568153199</v>
      </c>
      <c r="K25">
        <f>'[2]Villagran 01 15 16 diario Roc B'!$K$6</f>
        <v>149957.921875</v>
      </c>
      <c r="L25" s="122">
        <f t="shared" si="4"/>
        <v>662.03524835344456</v>
      </c>
      <c r="M25" s="132"/>
      <c r="N25" s="104">
        <f t="shared" si="5"/>
        <v>595.07111855158735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01 15 16 diario Roc B'!$A$5</f>
        <v>01-14/09:00:00</v>
      </c>
      <c r="D26" s="165">
        <f>'[2]Villagran 01 15 16 diario Roc B'!$B$5</f>
        <v>1440</v>
      </c>
      <c r="E26" s="165">
        <f>'[2]Villagran 01 15 16 diario Roc B'!$E$5</f>
        <v>651.566284</v>
      </c>
      <c r="F26" s="166">
        <f t="shared" si="1"/>
        <v>45.809653991256624</v>
      </c>
      <c r="G26" s="165">
        <f>'[2]Villagran 01 15 16 diario Roc B'!$F$5</f>
        <v>65.178970000000007</v>
      </c>
      <c r="H26" s="167">
        <f t="shared" si="2"/>
        <v>18.432761111111116</v>
      </c>
      <c r="I26" s="176">
        <f>'[2]Villagran 01 15 16 diario Roc B'!$J$5</f>
        <v>582.20050000000003</v>
      </c>
      <c r="J26" s="113">
        <f t="shared" si="3"/>
        <v>16486.084228424999</v>
      </c>
      <c r="K26">
        <f>'[2]Villagran 01 15 16 diario Roc B'!$K$5</f>
        <v>144148.765625</v>
      </c>
      <c r="L26" s="122">
        <f t="shared" si="4"/>
        <v>635.8289274388909</v>
      </c>
      <c r="M26" s="132"/>
      <c r="N26" s="104">
        <f t="shared" si="5"/>
        <v>572.01891121031747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714.21950857142861</v>
      </c>
      <c r="F28" s="145">
        <f>AVERAGE(F20:F26)</f>
        <v>50.214612641716258</v>
      </c>
      <c r="G28" s="145">
        <f>AVERAGE(G20:G26)</f>
        <v>65.087772142857133</v>
      </c>
      <c r="H28" s="145">
        <f>AVERAGE(H20:H26)</f>
        <v>18.382095634920635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3025.5077660000002</v>
      </c>
      <c r="J29" s="141">
        <f>SUM(J20:J27)</f>
        <v>85672.849583657095</v>
      </c>
      <c r="K29" s="140">
        <f>SUM(K20:K27)</f>
        <v>747903.03515699995</v>
      </c>
      <c r="L29" s="142">
        <f>SUM(L20:L27)</f>
        <v>3277.4616070732636</v>
      </c>
      <c r="M29" s="54"/>
      <c r="N29" s="54">
        <f>SUM(N20:N27)</f>
        <v>2967.8691871309525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12" zoomScale="90" zoomScaleNormal="100" zoomScaleSheetLayoutView="90" workbookViewId="0">
      <selection activeCell="I23" sqref="I23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17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17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17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17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17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17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42384</v>
      </c>
      <c r="J11" s="7" t="s">
        <v>8</v>
      </c>
      <c r="K11" s="114">
        <f>F11+6</f>
        <v>42390</v>
      </c>
    </row>
    <row r="12" spans="2:17" ht="13.5" thickBot="1"/>
    <row r="13" spans="2:17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'[6]Villagran 01 22 16 diario Roc B'!$A$11</f>
        <v>01-15/09:00:00</v>
      </c>
      <c r="D20">
        <f>'[6]Villagran 01 22 16 diario Roc B'!$B$11</f>
        <v>1440</v>
      </c>
      <c r="E20">
        <f>'[6]Villagran 01 22 16 diario Roc B'!$E$11</f>
        <v>660.90441899999996</v>
      </c>
      <c r="F20" s="100">
        <f>E20/14.22334</f>
        <v>46.46619000881649</v>
      </c>
      <c r="G20">
        <f>'[6]Villagran 01 22 16 diario Roc B'!$F$11</f>
        <v>65.583115000000006</v>
      </c>
      <c r="H20" s="99">
        <f>(G20-32)/1.8</f>
        <v>18.657286111111116</v>
      </c>
      <c r="I20">
        <f>'[6]Villagran 01 22 16 diario Roc B'!$J$11</f>
        <v>595.65911900000003</v>
      </c>
      <c r="J20" s="113">
        <f>(I20*28.31685)</f>
        <v>16867.189923855149</v>
      </c>
      <c r="K20">
        <f>'[6]Villagran 01 22 16 diario Roc B'!$K$11</f>
        <v>146899.515625</v>
      </c>
      <c r="L20" s="122">
        <f>K20*0.0041868</f>
        <v>615.03889201875006</v>
      </c>
      <c r="M20" s="132"/>
      <c r="N20" s="104">
        <f>K20/252</f>
        <v>582.93458581349205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'[6]Villagran 01 22 16 diario Roc B'!$A$10</f>
        <v>01-16/09:00:00</v>
      </c>
      <c r="D21">
        <f>'[6]Villagran 01 22 16 diario Roc B'!$B$10</f>
        <v>1440</v>
      </c>
      <c r="E21">
        <f>'[6]Villagran 01 22 16 diario Roc B'!$E$10</f>
        <v>695.45611599999995</v>
      </c>
      <c r="F21" s="100">
        <f t="shared" ref="F21:F26" si="1">E21/14.22334</f>
        <v>48.895415282205157</v>
      </c>
      <c r="G21">
        <f>'[6]Villagran 01 22 16 diario Roc B'!$F$10</f>
        <v>64.395363000000003</v>
      </c>
      <c r="H21" s="99">
        <f t="shared" ref="H21:H26" si="2">(G21-32)/1.8</f>
        <v>17.997423888888889</v>
      </c>
      <c r="I21">
        <f>'[6]Villagran 01 22 16 diario Roc B'!$J$10</f>
        <v>519.09167500000001</v>
      </c>
      <c r="J21" s="113">
        <f t="shared" ref="J21:J26" si="3">(I21*28.31685)</f>
        <v>14699.04109722375</v>
      </c>
      <c r="K21">
        <f>'[6]Villagran 01 22 16 diario Roc B'!$K$10</f>
        <v>128464.726563</v>
      </c>
      <c r="L21" s="122">
        <f t="shared" ref="L21:L26" si="4">K21*0.0041868</f>
        <v>537.85611717396841</v>
      </c>
      <c r="M21" s="132"/>
      <c r="N21" s="104">
        <f t="shared" ref="N21:N26" si="5">K21/252</f>
        <v>509.78066096428574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'[6]Villagran 01 22 16 diario Roc B'!$A$9</f>
        <v>01-17/09:00:00</v>
      </c>
      <c r="D22">
        <f>'[6]Villagran 01 22 16 diario Roc B'!$B$9</f>
        <v>1440</v>
      </c>
      <c r="E22">
        <f>'[6]Villagran 01 22 16 diario Roc B'!$E$9</f>
        <v>771.69042999999999</v>
      </c>
      <c r="F22" s="100">
        <f t="shared" si="1"/>
        <v>54.255219238237991</v>
      </c>
      <c r="G22">
        <f>'[6]Villagran 01 22 16 diario Roc B'!$F$9</f>
        <v>65.330451999999994</v>
      </c>
      <c r="H22" s="99">
        <f t="shared" si="2"/>
        <v>18.516917777777774</v>
      </c>
      <c r="I22">
        <f>'[6]Villagran 01 22 16 diario Roc B'!$J$9</f>
        <v>420.051086</v>
      </c>
      <c r="J22" s="113">
        <f t="shared" si="3"/>
        <v>11894.523594599099</v>
      </c>
      <c r="K22">
        <f>'[6]Villagran 01 22 16 diario Roc B'!$K$9</f>
        <v>104085.273438</v>
      </c>
      <c r="L22" s="122">
        <f t="shared" si="4"/>
        <v>435.78422283021843</v>
      </c>
      <c r="M22" s="132"/>
      <c r="N22" s="104">
        <f t="shared" si="5"/>
        <v>413.03679935714285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'[6]Villagran 01 22 16 diario Roc B'!$A$8</f>
        <v>01-18/09:00:00</v>
      </c>
      <c r="D23">
        <f>'[6]Villagran 01 22 16 diario Roc B'!$B$8</f>
        <v>1440</v>
      </c>
      <c r="E23">
        <f>'[6]Villagran 01 22 16 diario Roc B'!$E$8</f>
        <v>817.42541500000004</v>
      </c>
      <c r="F23" s="100">
        <f t="shared" si="1"/>
        <v>57.470707653757842</v>
      </c>
      <c r="G23">
        <f>'[6]Villagran 01 22 16 diario Roc B'!$F$8</f>
        <v>65.533775000000006</v>
      </c>
      <c r="H23" s="99">
        <f t="shared" si="2"/>
        <v>18.629875000000002</v>
      </c>
      <c r="I23">
        <f>'[6]Villagran 01 22 16 diario Roc B'!$J$8</f>
        <v>509.21801799999997</v>
      </c>
      <c r="J23" s="113">
        <f t="shared" si="3"/>
        <v>14419.450233003299</v>
      </c>
      <c r="K23">
        <f>'[6]Villagran 01 22 16 diario Roc B'!$K$8</f>
        <v>125799.335938</v>
      </c>
      <c r="L23" s="122">
        <f t="shared" si="4"/>
        <v>526.69665970521839</v>
      </c>
      <c r="M23" s="132"/>
      <c r="N23" s="104">
        <f t="shared" si="5"/>
        <v>499.20371403968255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'[6]Villagran 01 22 16 diario Roc B'!$A$7</f>
        <v>01-19/09:00:00</v>
      </c>
      <c r="D24">
        <f>'[6]Villagran 01 22 16 diario Roc B'!$B$7</f>
        <v>1440</v>
      </c>
      <c r="E24">
        <f>'[6]Villagran 01 22 16 diario Roc B'!$E$7</f>
        <v>785.01440400000001</v>
      </c>
      <c r="F24" s="100">
        <f t="shared" si="1"/>
        <v>55.191987535979592</v>
      </c>
      <c r="G24">
        <f>'[6]Villagran 01 22 16 diario Roc B'!$F$7</f>
        <v>65.394356000000002</v>
      </c>
      <c r="H24" s="99">
        <f t="shared" si="2"/>
        <v>18.552420000000001</v>
      </c>
      <c r="I24">
        <f>'[6]Villagran 01 22 16 diario Roc B'!$J$7</f>
        <v>592.80847200000005</v>
      </c>
      <c r="J24" s="113">
        <f t="shared" si="3"/>
        <v>16786.468580353201</v>
      </c>
      <c r="K24">
        <f>'[6]Villagran 01 22 16 diario Roc B'!$K$7</f>
        <v>147028.875</v>
      </c>
      <c r="L24" s="122">
        <f t="shared" si="4"/>
        <v>615.58049385000004</v>
      </c>
      <c r="M24" s="132"/>
      <c r="N24" s="104">
        <f t="shared" si="5"/>
        <v>583.44791666666663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'[6]Villagran 01 22 16 diario Roc B'!$A$6</f>
        <v>01-20/09:00:00</v>
      </c>
      <c r="D25">
        <f>'[6]Villagran 01 22 16 diario Roc B'!$B$6</f>
        <v>1440</v>
      </c>
      <c r="E25">
        <f>'[6]Villagran 01 22 16 diario Roc B'!$E$6</f>
        <v>726.59857199999999</v>
      </c>
      <c r="F25" s="100">
        <f t="shared" si="1"/>
        <v>51.084947136186017</v>
      </c>
      <c r="G25">
        <f>'[6]Villagran 01 22 16 diario Roc B'!$F$6</f>
        <v>65.193222000000006</v>
      </c>
      <c r="H25" s="99">
        <f t="shared" si="2"/>
        <v>18.440678888888893</v>
      </c>
      <c r="I25">
        <f>'[6]Villagran 01 22 16 diario Roc B'!$J$6</f>
        <v>571.04956100000004</v>
      </c>
      <c r="J25" s="113">
        <f t="shared" si="3"/>
        <v>16170.32476140285</v>
      </c>
      <c r="K25">
        <f>'[6]Villagran 01 22 16 diario Roc B'!$K$6</f>
        <v>141596.484375</v>
      </c>
      <c r="L25" s="122">
        <f t="shared" si="4"/>
        <v>592.83616078124999</v>
      </c>
      <c r="M25" s="132"/>
      <c r="N25" s="104">
        <f t="shared" si="5"/>
        <v>561.89081101190482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'[6]Villagran 01 22 16 diario Roc B'!$A$5</f>
        <v>01-21/09:00:00</v>
      </c>
      <c r="D26">
        <f>'[6]Villagran 01 22 16 diario Roc B'!$B$5</f>
        <v>1440</v>
      </c>
      <c r="E26">
        <f>'[6]Villagran 01 22 16 diario Roc B'!$E$5</f>
        <v>705.47692900000004</v>
      </c>
      <c r="F26" s="100">
        <f t="shared" si="1"/>
        <v>49.599948324373884</v>
      </c>
      <c r="G26">
        <f>'[6]Villagran 01 22 16 diario Roc B'!$F$5</f>
        <v>65.264717000000005</v>
      </c>
      <c r="H26" s="99">
        <f t="shared" si="2"/>
        <v>18.480398333333337</v>
      </c>
      <c r="I26">
        <f>'[6]Villagran 01 22 16 diario Roc B'!$J$5</f>
        <v>576.42370600000004</v>
      </c>
      <c r="J26" s="113">
        <f t="shared" si="3"/>
        <v>16322.503619246101</v>
      </c>
      <c r="K26">
        <f>'[6]Villagran 01 22 16 diario Roc B'!$K$5</f>
        <v>142345.703125</v>
      </c>
      <c r="L26" s="122">
        <f t="shared" si="4"/>
        <v>595.97298984375004</v>
      </c>
      <c r="M26" s="132"/>
      <c r="N26" s="104">
        <f t="shared" si="5"/>
        <v>564.86390128968253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737.50946928571443</v>
      </c>
      <c r="F28" s="145">
        <f>AVERAGE(F20:F26)</f>
        <v>51.852059311365288</v>
      </c>
      <c r="G28" s="145">
        <f>AVERAGE(G20:G26)</f>
        <v>65.242142857142852</v>
      </c>
      <c r="H28" s="145">
        <f>AVERAGE(H20:H26)</f>
        <v>18.467857142857145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3784.301637</v>
      </c>
      <c r="J29" s="141">
        <f>SUM(J20:J27)</f>
        <v>107159.50180968345</v>
      </c>
      <c r="K29" s="140">
        <f>SUM(K20:K27)</f>
        <v>936219.91406400001</v>
      </c>
      <c r="L29" s="142">
        <f>SUM(L20:L27)</f>
        <v>3919.7655362031551</v>
      </c>
      <c r="M29" s="54"/>
      <c r="N29" s="54">
        <f>SUM(N20:N27)</f>
        <v>3715.1583891428568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1" t="s">
        <v>42</v>
      </c>
      <c r="J45" s="181"/>
      <c r="K45" s="181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H12" sqref="H1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42391</v>
      </c>
      <c r="J11" s="7" t="s">
        <v>8</v>
      </c>
      <c r="K11" s="114">
        <f>F11+6</f>
        <v>42397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'[3]Villagran 12 15 15 diario OK'!$A$11</f>
        <v>12-22/09:00:00</v>
      </c>
      <c r="D20">
        <f>'[4]Villagran 11 30 15 diario Roc B'!$C$12</f>
        <v>1440</v>
      </c>
      <c r="E20">
        <f>'[3]Villagran 12 15 15 diario OK'!$D$11</f>
        <v>749.35630000000003</v>
      </c>
      <c r="F20" s="100">
        <f t="shared" ref="F20:F26" si="0">E20/14.22334</f>
        <v>52.684974134064149</v>
      </c>
      <c r="G20">
        <f>'[3]Villagran 12 15 15 diario OK'!$E$11</f>
        <v>66.141500000000008</v>
      </c>
      <c r="H20" s="99">
        <f t="shared" ref="H20:H26" si="1">(G20-32)/1.8</f>
        <v>18.967500000000005</v>
      </c>
      <c r="I20">
        <f>'[3]Villagran 12 15 15 diario OK'!$H$11</f>
        <v>288.17079999999999</v>
      </c>
      <c r="J20" s="113">
        <f t="shared" ref="J20:J26" si="2">(I20*28.31685)</f>
        <v>8160.0893179799996</v>
      </c>
      <c r="K20">
        <f>'[3]Villagran 12 15 15 diario OK'!$I$11</f>
        <v>71365.02</v>
      </c>
      <c r="L20" s="122">
        <f t="shared" ref="L20:L26" si="3">K20*0.0041868</f>
        <v>298.79106573600001</v>
      </c>
      <c r="M20" s="132"/>
      <c r="N20" s="104">
        <f t="shared" ref="N20:N27" si="4">K20/252</f>
        <v>283.19452380952384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'[3]Villagran 12 15 15 diario OK'!$A$10</f>
        <v>12-23/09:00:00</v>
      </c>
      <c r="D21">
        <f>'[4]Villagran 11 30 15 diario Roc B'!$C$11</f>
        <v>1440</v>
      </c>
      <c r="E21">
        <f>'[3]Villagran 12 15 15 diario OK'!$D$10</f>
        <v>751.80240000000003</v>
      </c>
      <c r="F21" s="100">
        <f t="shared" si="0"/>
        <v>52.856952023926873</v>
      </c>
      <c r="G21">
        <f>'[3]Villagran 12 15 15 diario OK'!$E$10</f>
        <v>64.555000000000007</v>
      </c>
      <c r="H21" s="99">
        <f t="shared" si="1"/>
        <v>18.086111111111116</v>
      </c>
      <c r="I21">
        <f>'[3]Villagran 12 15 15 diario OK'!$H$10</f>
        <v>126.62410000000001</v>
      </c>
      <c r="J21" s="113">
        <f t="shared" si="2"/>
        <v>3585.5956460850002</v>
      </c>
      <c r="K21">
        <f>'[3]Villagran 12 15 15 diario OK'!$I$10</f>
        <v>31717.370000000003</v>
      </c>
      <c r="L21" s="122">
        <f t="shared" si="3"/>
        <v>132.79428471600002</v>
      </c>
      <c r="M21" s="132"/>
      <c r="N21" s="104">
        <f t="shared" si="4"/>
        <v>125.86257936507937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'[3]Villagran 12 15 15 diario OK'!$A$9</f>
        <v>12-24/09:00:00</v>
      </c>
      <c r="D22">
        <f>'[4]Villagran 11 30 15 diario Roc B'!$C$10</f>
        <v>1440</v>
      </c>
      <c r="E22">
        <f>'[3]Villagran 12 15 15 diario OK'!$D$9</f>
        <v>724.98210000000006</v>
      </c>
      <c r="F22" s="100">
        <f t="shared" si="0"/>
        <v>50.971297880807185</v>
      </c>
      <c r="G22">
        <f>'[3]Villagran 12 15 15 diario OK'!$E$9</f>
        <v>64.147900000000007</v>
      </c>
      <c r="H22" s="99">
        <f t="shared" si="1"/>
        <v>17.859944444444448</v>
      </c>
      <c r="I22">
        <f>'[3]Villagran 12 15 15 diario OK'!$H$9</f>
        <v>11.0426</v>
      </c>
      <c r="J22" s="113">
        <f t="shared" si="2"/>
        <v>312.69164781000001</v>
      </c>
      <c r="K22">
        <f>'[3]Villagran 12 15 15 diario OK'!$I$9</f>
        <v>2838.1010000000001</v>
      </c>
      <c r="L22" s="122">
        <f t="shared" si="3"/>
        <v>11.8825612668</v>
      </c>
      <c r="M22" s="132"/>
      <c r="N22" s="104">
        <f t="shared" si="4"/>
        <v>11.262305555555557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'[3]Villagran 12 15 15 diario OK'!$A$8</f>
        <v>12-25/09:00:00</v>
      </c>
      <c r="D23">
        <f>'[4]Villagran 11 30 15 diario Roc B'!$C$9</f>
        <v>1440</v>
      </c>
      <c r="E23">
        <f>'[3]Villagran 12 15 15 diario OK'!$D$8</f>
        <v>732.9153</v>
      </c>
      <c r="F23" s="100">
        <f t="shared" si="0"/>
        <v>51.529057169413093</v>
      </c>
      <c r="G23">
        <f>'[3]Villagran 12 15 15 diario OK'!$E$8</f>
        <v>67.975400000000008</v>
      </c>
      <c r="H23" s="99">
        <f t="shared" si="1"/>
        <v>19.986333333333338</v>
      </c>
      <c r="I23">
        <f>'[3]Villagran 12 15 15 diario OK'!$H$8</f>
        <v>75.831800000000001</v>
      </c>
      <c r="J23" s="113">
        <f t="shared" si="2"/>
        <v>2147.3177058299998</v>
      </c>
      <c r="K23">
        <f>'[3]Villagran 12 15 15 diario OK'!$I$8</f>
        <v>19739.48</v>
      </c>
      <c r="L23" s="122">
        <f t="shared" si="3"/>
        <v>82.645254863999995</v>
      </c>
      <c r="M23" s="132"/>
      <c r="N23" s="104">
        <f>K23/252</f>
        <v>78.331269841269844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'[3]Villagran 12 15 15 diario OK'!$A$7</f>
        <v>12-26/09:00:00</v>
      </c>
      <c r="D24">
        <f>'[4]Villagran 11 30 15 diario Roc B'!$C$8</f>
        <v>1440</v>
      </c>
      <c r="E24">
        <f>'[3]Villagran 12 15 15 diario OK'!$D$7</f>
        <v>696.80610000000001</v>
      </c>
      <c r="F24" s="100">
        <f t="shared" si="0"/>
        <v>48.990328572613748</v>
      </c>
      <c r="G24">
        <f>'[3]Villagran 12 15 15 diario OK'!$E$7</f>
        <v>66.309399999999997</v>
      </c>
      <c r="H24" s="99">
        <f t="shared" si="1"/>
        <v>19.060777777777776</v>
      </c>
      <c r="I24">
        <f>'[3]Villagran 12 15 15 diario OK'!$H$7</f>
        <v>171.34</v>
      </c>
      <c r="J24" s="113">
        <f t="shared" si="2"/>
        <v>4851.8090789999997</v>
      </c>
      <c r="K24">
        <f>'[3]Villagran 12 15 15 diario OK'!$I$7</f>
        <v>44541.760000000002</v>
      </c>
      <c r="L24" s="122">
        <f t="shared" si="3"/>
        <v>186.487440768</v>
      </c>
      <c r="M24" s="132"/>
      <c r="N24" s="104">
        <f>K24/252</f>
        <v>176.75301587301587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'[3]Villagran 12 15 15 diario OK'!$A$6</f>
        <v>12-27/09:00:00</v>
      </c>
      <c r="D25">
        <f>'[4]Villagran 11 30 15 diario Roc B'!$C$7</f>
        <v>1440</v>
      </c>
      <c r="E25">
        <f>'[3]Villagran 12 15 15 diario OK'!$D$6</f>
        <v>672.58890000000008</v>
      </c>
      <c r="F25" s="100">
        <f t="shared" si="0"/>
        <v>47.287690514323643</v>
      </c>
      <c r="G25">
        <f>'[3]Villagran 12 15 15 diario OK'!$E$6</f>
        <v>65.173600000000008</v>
      </c>
      <c r="H25" s="99">
        <f t="shared" si="1"/>
        <v>18.429777777777783</v>
      </c>
      <c r="I25">
        <f>'[3]Villagran 12 15 15 diario OK'!$H$6</f>
        <v>137.95529999999999</v>
      </c>
      <c r="J25" s="113">
        <f t="shared" si="2"/>
        <v>3906.4595368049995</v>
      </c>
      <c r="K25">
        <f>'[3]Villagran 12 15 15 diario OK'!$I$6</f>
        <v>35893.700000000004</v>
      </c>
      <c r="L25" s="122">
        <f t="shared" si="3"/>
        <v>150.27974316000001</v>
      </c>
      <c r="M25" s="132"/>
      <c r="N25" s="104">
        <f>K25/252</f>
        <v>142.43531746031746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'[3]Villagran 12 15 15 diario OK'!$A$5</f>
        <v>12-28/09:00:00</v>
      </c>
      <c r="D26">
        <f>'[4]Villagran 11 30 15 diario Roc B'!$C$6</f>
        <v>1440</v>
      </c>
      <c r="E26">
        <f>'[3]Villagran 12 15 15 diario OK'!$D$5</f>
        <v>652.93730000000005</v>
      </c>
      <c r="F26" s="100">
        <f t="shared" si="0"/>
        <v>45.906045977948921</v>
      </c>
      <c r="G26">
        <f>'[3]Villagran 12 15 15 diario OK'!$E$5</f>
        <v>63.703300000000006</v>
      </c>
      <c r="H26" s="99">
        <f t="shared" si="1"/>
        <v>17.612944444444448</v>
      </c>
      <c r="I26">
        <f>'[3]Villagran 12 15 15 diario OK'!$H$5</f>
        <v>127.9623</v>
      </c>
      <c r="J26" s="113">
        <f t="shared" si="2"/>
        <v>3623.4892547549998</v>
      </c>
      <c r="K26">
        <f>'[3]Villagran 12 15 15 diario OK'!$I$5</f>
        <v>33116.61</v>
      </c>
      <c r="L26" s="122">
        <f t="shared" si="3"/>
        <v>138.652622748</v>
      </c>
      <c r="M26" s="132"/>
      <c r="N26" s="104">
        <f>K26/252</f>
        <v>131.41511904761904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239212.04100000003</v>
      </c>
      <c r="L29" s="142">
        <f>SUM(L20:L27)</f>
        <v>1001.5329732588001</v>
      </c>
      <c r="M29" s="54"/>
      <c r="N29" s="54">
        <f>SUM(N20:N27)</f>
        <v>949.25413095238105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62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="80" zoomScaleNormal="100" zoomScaleSheetLayoutView="80" workbookViewId="0">
      <selection activeCell="I17" sqref="I17:J1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42398</v>
      </c>
      <c r="J11" s="7" t="s">
        <v>8</v>
      </c>
      <c r="K11" s="114">
        <f>F11+2</f>
        <v>42400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'[5]Villagran 01 01 16 diario Roc B'!$A$7</f>
        <v>12-29/09:00:00</v>
      </c>
      <c r="D22">
        <f>'[5]Villagran 01 01 16 diario Roc B'!$B$7</f>
        <v>1440</v>
      </c>
      <c r="E22">
        <f>'[5]Villagran 01 01 16 diario Roc B'!$E$7</f>
        <v>637.29779099999996</v>
      </c>
      <c r="F22" s="100">
        <f>E22/14.22334</f>
        <v>44.806479420445548</v>
      </c>
      <c r="G22">
        <f>'[5]Villagran 01 01 16 diario Roc B'!$F$7</f>
        <v>66.709969000000001</v>
      </c>
      <c r="H22" s="99">
        <f>(G22-32)/1.8</f>
        <v>19.283316111111112</v>
      </c>
      <c r="I22">
        <f>'[5]Villagran 01 01 16 diario Roc B'!$J$7</f>
        <v>135.705307</v>
      </c>
      <c r="J22" s="113">
        <f>(I22*28.31685)</f>
        <v>3842.74682252295</v>
      </c>
      <c r="K22">
        <f>'[5]Villagran 01 01 16 diario Roc B'!$K$7</f>
        <v>34010.628905999998</v>
      </c>
      <c r="L22" s="122">
        <f>K22*0.0041868</f>
        <v>142.39570110364079</v>
      </c>
      <c r="M22" s="132"/>
      <c r="N22" s="104">
        <f t="shared" si="0"/>
        <v>134.96281311904761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'[5]Villagran 01 01 16 diario Roc B'!$A$6</f>
        <v>12-30/09:00:00</v>
      </c>
      <c r="D23">
        <f>'[5]Villagran 01 01 16 diario Roc B'!$B$6</f>
        <v>1440</v>
      </c>
      <c r="E23">
        <f>'[5]Villagran 01 01 16 diario Roc B'!$E$6</f>
        <v>653.89721699999996</v>
      </c>
      <c r="F23" s="100">
        <f>E23/14.22334</f>
        <v>45.973534837808835</v>
      </c>
      <c r="G23">
        <f>'[5]Villagran 01 01 16 diario Roc B'!$F$6</f>
        <v>66.749381999999997</v>
      </c>
      <c r="H23" s="99">
        <f>(G23-32)/1.8</f>
        <v>19.30521222222222</v>
      </c>
      <c r="I23">
        <f>'[5]Villagran 01 01 16 diario Roc B'!$J$6</f>
        <v>122.293053</v>
      </c>
      <c r="J23" s="113">
        <f>(I23*28.31685)</f>
        <v>3462.9540378430497</v>
      </c>
      <c r="K23">
        <f>'[5]Villagran 01 01 16 diario Roc B'!$K$6</f>
        <v>30793.408202999999</v>
      </c>
      <c r="L23" s="122">
        <f>K23*0.0041868</f>
        <v>128.9258414643204</v>
      </c>
      <c r="M23" s="132"/>
      <c r="N23" s="104">
        <f t="shared" si="0"/>
        <v>122.19606429761905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'[5]Villagran 01 01 16 diario Roc B'!$A$5</f>
        <v>12-31/09:00:00</v>
      </c>
      <c r="D24">
        <f>'[5]Villagran 01 01 16 diario Roc B'!$B$5</f>
        <v>1440</v>
      </c>
      <c r="E24">
        <f>'[5]Villagran 01 01 16 diario Roc B'!$E$5</f>
        <v>721.20849599999997</v>
      </c>
      <c r="F24" s="100">
        <f>E24/14.22334</f>
        <v>50.705987201318393</v>
      </c>
      <c r="G24">
        <f>'[5]Villagran 01 01 16 diario Roc B'!$F$5</f>
        <v>68.410233000000005</v>
      </c>
      <c r="H24" s="99">
        <f>(G24-32)/1.8</f>
        <v>20.227907222222225</v>
      </c>
      <c r="I24">
        <f>'[5]Villagran 01 01 16 diario Roc B'!$J$5</f>
        <v>10.09526</v>
      </c>
      <c r="J24" s="113">
        <f>(I24*28.31685)</f>
        <v>285.865963131</v>
      </c>
      <c r="K24">
        <f>'[5]Villagran 01 01 16 diario Roc B'!$K$5</f>
        <v>2546.8149410000001</v>
      </c>
      <c r="L24" s="122">
        <f>K24*0.0041868</f>
        <v>10.6630047949788</v>
      </c>
      <c r="M24" s="132"/>
      <c r="N24" s="104">
        <f t="shared" ref="N24" si="1">K24/252</f>
        <v>10.106408496031746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670.80116799999996</v>
      </c>
      <c r="F28" s="145">
        <f>AVERAGE(F20:F26)</f>
        <v>47.162000486524256</v>
      </c>
      <c r="G28" s="145">
        <f>AVERAGE(G20:G26)</f>
        <v>67.289861333333334</v>
      </c>
      <c r="H28" s="145">
        <f>AVERAGE(H20:H26)</f>
        <v>19.60547851851852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268.09361999999999</v>
      </c>
      <c r="J29" s="141">
        <f>SUM(J20:J27)</f>
        <v>7591.5668234969999</v>
      </c>
      <c r="K29" s="140">
        <f>SUM(K20:K27)</f>
        <v>67350.852050000001</v>
      </c>
      <c r="L29" s="142">
        <f>SUM(L20:L27)</f>
        <v>281.98454736293996</v>
      </c>
      <c r="M29" s="54"/>
      <c r="N29" s="54">
        <f>SUM(N20:N27)</f>
        <v>267.2652859126984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62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2" t="s">
        <v>0</v>
      </c>
      <c r="E2" s="192"/>
      <c r="F2" s="192"/>
      <c r="G2" s="192"/>
      <c r="H2" s="192"/>
      <c r="I2" s="192"/>
      <c r="J2" s="192"/>
      <c r="K2" s="192"/>
      <c r="L2" s="1"/>
      <c r="M2" s="1"/>
      <c r="N2" s="1"/>
      <c r="O2" s="2"/>
      <c r="P2" s="109"/>
      <c r="Q2" s="109"/>
    </row>
    <row r="3" spans="2:17">
      <c r="D3" s="193" t="s">
        <v>1</v>
      </c>
      <c r="E3" s="193"/>
      <c r="F3" s="193"/>
      <c r="G3" s="193"/>
      <c r="H3" s="193"/>
      <c r="I3" s="193"/>
      <c r="J3" s="193"/>
      <c r="K3" s="193"/>
      <c r="L3" s="3"/>
      <c r="M3" s="3"/>
      <c r="N3" s="3"/>
      <c r="O3" s="3"/>
      <c r="P3" s="110"/>
      <c r="Q3" s="110"/>
    </row>
    <row r="4" spans="2:17">
      <c r="D4" s="190" t="s">
        <v>2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84"/>
      <c r="Q4" s="84"/>
    </row>
    <row r="5" spans="2:17">
      <c r="D5" s="190" t="s">
        <v>3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84"/>
      <c r="Q5" s="84"/>
    </row>
    <row r="6" spans="2:17">
      <c r="D6" s="190" t="s">
        <v>4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84"/>
      <c r="Q6" s="84"/>
    </row>
    <row r="7" spans="2:17">
      <c r="D7" s="190" t="s">
        <v>5</v>
      </c>
      <c r="E7" s="190"/>
      <c r="F7" s="190"/>
      <c r="G7" s="190"/>
      <c r="H7" s="190"/>
      <c r="I7" s="190"/>
      <c r="J7" s="190"/>
      <c r="K7" s="190"/>
      <c r="L7" s="4"/>
      <c r="M7" s="4"/>
      <c r="N7" s="4"/>
      <c r="O7" s="4"/>
      <c r="P7" s="84"/>
      <c r="Q7" s="84"/>
    </row>
    <row r="10" spans="2:17" ht="15.75">
      <c r="D10" s="191" t="s">
        <v>6</v>
      </c>
      <c r="E10" s="191"/>
      <c r="F10" s="191"/>
      <c r="G10" s="191"/>
      <c r="H10" s="191"/>
      <c r="I10" s="191"/>
      <c r="J10" s="191"/>
      <c r="K10" s="191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42384</v>
      </c>
      <c r="F12" s="8"/>
      <c r="I12" s="7" t="s">
        <v>8</v>
      </c>
      <c r="J12" s="8">
        <f>E12+6</f>
        <v>42390</v>
      </c>
    </row>
    <row r="13" spans="2:17" ht="13.5" thickBot="1"/>
    <row r="14" spans="2:17" ht="16.5" thickBot="1">
      <c r="B14" t="s">
        <v>9</v>
      </c>
      <c r="D14" s="178" t="s">
        <v>10</v>
      </c>
      <c r="E14" s="178"/>
      <c r="F14" s="178"/>
      <c r="G14" s="178"/>
      <c r="H14" s="178"/>
      <c r="I14" s="178"/>
      <c r="J14" t="s">
        <v>11</v>
      </c>
      <c r="K14" s="179" t="s">
        <v>31</v>
      </c>
      <c r="L14" s="194"/>
      <c r="M14" s="194"/>
      <c r="N14" s="180"/>
      <c r="P14" s="107"/>
    </row>
    <row r="15" spans="2:17">
      <c r="H15" s="98"/>
    </row>
    <row r="16" spans="2:17">
      <c r="B16" t="s">
        <v>12</v>
      </c>
      <c r="D16" s="178" t="s">
        <v>32</v>
      </c>
      <c r="E16" s="178"/>
      <c r="F16" s="178"/>
      <c r="G16" s="178"/>
      <c r="H16" s="178"/>
      <c r="I16" s="17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12-31/09:00:00</v>
      </c>
      <c r="D23" s="42">
        <f>'29-31'!D24</f>
        <v>1440</v>
      </c>
      <c r="E23" s="42">
        <f>'29-31'!E24</f>
        <v>721.20849599999997</v>
      </c>
      <c r="F23" s="42">
        <f>'29-31'!F24</f>
        <v>50.705987201318393</v>
      </c>
      <c r="G23" s="42">
        <f>'29-31'!G24</f>
        <v>68.410233000000005</v>
      </c>
      <c r="H23" s="42">
        <f>'29-31'!H24</f>
        <v>20.227907222222225</v>
      </c>
      <c r="I23" s="42">
        <f>'29-31'!I24</f>
        <v>10.09526</v>
      </c>
      <c r="J23" s="155">
        <f>'29-31'!J24</f>
        <v>285.865963131</v>
      </c>
      <c r="K23" s="42">
        <f>'29-31'!K24</f>
        <v>2546.8149410000001</v>
      </c>
      <c r="L23" s="42">
        <f>'29-31'!L24</f>
        <v>10.6630047949788</v>
      </c>
      <c r="M23" s="42">
        <f>'29-31'!M24</f>
        <v>0</v>
      </c>
      <c r="N23" s="42">
        <f>'29-31'!N24</f>
        <v>10.106408496031746</v>
      </c>
      <c r="O23" s="29"/>
      <c r="P23" s="108">
        <f t="shared" ref="P23:P53" si="0">N23/J23</f>
        <v>3.5353661503942028E-2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12-30/09:00:00</v>
      </c>
      <c r="D24" s="42">
        <f>'29-31'!D23</f>
        <v>1440</v>
      </c>
      <c r="E24" s="42">
        <f>'29-31'!E23</f>
        <v>653.89721699999996</v>
      </c>
      <c r="F24" s="42">
        <f>'29-31'!F23</f>
        <v>45.973534837808835</v>
      </c>
      <c r="G24" s="42">
        <f>'29-31'!G23</f>
        <v>66.749381999999997</v>
      </c>
      <c r="H24" s="42">
        <f>'29-31'!H23</f>
        <v>19.30521222222222</v>
      </c>
      <c r="I24" s="42">
        <f>'29-31'!I23</f>
        <v>122.293053</v>
      </c>
      <c r="J24" s="155">
        <f>'29-31'!J23</f>
        <v>3462.9540378430497</v>
      </c>
      <c r="K24" s="42">
        <f>'29-31'!K23</f>
        <v>30793.408202999999</v>
      </c>
      <c r="L24" s="42">
        <f>'29-31'!L23</f>
        <v>128.9258414643204</v>
      </c>
      <c r="M24" s="42">
        <f>'29-31'!M23</f>
        <v>0</v>
      </c>
      <c r="N24" s="42">
        <f>'29-31'!N23</f>
        <v>122.19606429761905</v>
      </c>
      <c r="O24" s="38"/>
      <c r="P24" s="108">
        <f t="shared" si="0"/>
        <v>3.5286654966327713E-2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12-29/09:00:00</v>
      </c>
      <c r="D25" s="42">
        <f>'29-31'!D22</f>
        <v>1440</v>
      </c>
      <c r="E25" s="42">
        <f>'29-31'!E22</f>
        <v>637.29779099999996</v>
      </c>
      <c r="F25" s="42">
        <f>'29-31'!F22</f>
        <v>44.806479420445548</v>
      </c>
      <c r="G25" s="42">
        <f>'29-31'!G22</f>
        <v>66.709969000000001</v>
      </c>
      <c r="H25" s="42">
        <f>'29-31'!H22</f>
        <v>19.283316111111112</v>
      </c>
      <c r="I25" s="42">
        <f>'29-31'!I22</f>
        <v>135.705307</v>
      </c>
      <c r="J25" s="155">
        <f>'29-31'!J22</f>
        <v>3842.74682252295</v>
      </c>
      <c r="K25" s="42">
        <f>'29-31'!K22</f>
        <v>34010.628905999998</v>
      </c>
      <c r="L25" s="42">
        <f>'29-31'!L22</f>
        <v>142.39570110364079</v>
      </c>
      <c r="M25" s="42">
        <f>'29-31'!M22</f>
        <v>0</v>
      </c>
      <c r="N25" s="42">
        <f>'29-31'!N22</f>
        <v>134.96281311904761</v>
      </c>
      <c r="O25" s="36"/>
      <c r="P25" s="108">
        <f t="shared" si="0"/>
        <v>3.5121442903292277E-2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12-28/09:00:00</v>
      </c>
      <c r="D26" s="45">
        <f>'22-28'!D26</f>
        <v>1440</v>
      </c>
      <c r="E26" s="45">
        <f>'22-28'!E26</f>
        <v>652.93730000000005</v>
      </c>
      <c r="F26" s="45">
        <f>'22-28'!F26</f>
        <v>45.906045977948921</v>
      </c>
      <c r="G26" s="45">
        <f>'22-28'!G26</f>
        <v>63.703300000000006</v>
      </c>
      <c r="H26" s="45">
        <f>'22-28'!H26</f>
        <v>17.612944444444448</v>
      </c>
      <c r="I26" s="45">
        <f>'22-28'!I26</f>
        <v>127.9623</v>
      </c>
      <c r="J26" s="126">
        <f>'22-28'!J26</f>
        <v>3623.4892547549998</v>
      </c>
      <c r="K26" s="45">
        <f>'22-28'!K26</f>
        <v>33116.61</v>
      </c>
      <c r="L26" s="45">
        <f>'22-28'!L26</f>
        <v>138.652622748</v>
      </c>
      <c r="M26" s="45">
        <f>'22-28'!M26</f>
        <v>0</v>
      </c>
      <c r="N26" s="45">
        <f>'22-28'!N26</f>
        <v>131.41511904761904</v>
      </c>
      <c r="O26" s="29"/>
      <c r="P26" s="108">
        <f t="shared" si="0"/>
        <v>3.6267561405119886E-2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12-27/09:00:00</v>
      </c>
      <c r="D27" s="45">
        <f>'22-28'!D25</f>
        <v>1440</v>
      </c>
      <c r="E27" s="45">
        <f>'22-28'!E25</f>
        <v>672.58890000000008</v>
      </c>
      <c r="F27" s="45">
        <f>'22-28'!F25</f>
        <v>47.287690514323643</v>
      </c>
      <c r="G27" s="45">
        <f>'22-28'!G25</f>
        <v>65.173600000000008</v>
      </c>
      <c r="H27" s="45">
        <f>'22-28'!H25</f>
        <v>18.429777777777783</v>
      </c>
      <c r="I27" s="45">
        <f>'22-28'!I25</f>
        <v>137.95529999999999</v>
      </c>
      <c r="J27" s="126">
        <f>'22-28'!J25</f>
        <v>3906.4595368049995</v>
      </c>
      <c r="K27" s="45">
        <f>'22-28'!K25</f>
        <v>35893.700000000004</v>
      </c>
      <c r="L27" s="45">
        <f>'22-28'!L25</f>
        <v>150.27974316000001</v>
      </c>
      <c r="M27" s="45">
        <f>'22-28'!M25</f>
        <v>0</v>
      </c>
      <c r="N27" s="45">
        <f>'22-28'!N25</f>
        <v>142.43531746031746</v>
      </c>
      <c r="O27" s="29"/>
      <c r="P27" s="108">
        <f t="shared" si="0"/>
        <v>3.6461485423911991E-2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12-26/09:00:00</v>
      </c>
      <c r="D28" s="45">
        <f>'22-28'!D24</f>
        <v>1440</v>
      </c>
      <c r="E28" s="45">
        <f>'22-28'!E24</f>
        <v>696.80610000000001</v>
      </c>
      <c r="F28" s="45">
        <f>'22-28'!F24</f>
        <v>48.990328572613748</v>
      </c>
      <c r="G28" s="45">
        <f>'22-28'!G24</f>
        <v>66.309399999999997</v>
      </c>
      <c r="H28" s="45">
        <f>'22-28'!H24</f>
        <v>19.060777777777776</v>
      </c>
      <c r="I28" s="45">
        <f>'22-28'!I24</f>
        <v>171.34</v>
      </c>
      <c r="J28" s="126">
        <f>'22-28'!J24</f>
        <v>4851.8090789999997</v>
      </c>
      <c r="K28" s="45">
        <f>'22-28'!K24</f>
        <v>44541.760000000002</v>
      </c>
      <c r="L28" s="45">
        <f>'22-28'!L24</f>
        <v>186.487440768</v>
      </c>
      <c r="M28" s="45">
        <f>'22-28'!M24</f>
        <v>0</v>
      </c>
      <c r="N28" s="45">
        <f>'22-28'!N24</f>
        <v>176.75301587301587</v>
      </c>
      <c r="O28" s="29"/>
      <c r="P28" s="108">
        <f t="shared" si="0"/>
        <v>3.643033206686818E-2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12-25/09:00:00</v>
      </c>
      <c r="D29" s="45">
        <f>'22-28'!D23</f>
        <v>1440</v>
      </c>
      <c r="E29" s="45">
        <f>'22-28'!E23</f>
        <v>732.9153</v>
      </c>
      <c r="F29" s="45">
        <f>'22-28'!F23</f>
        <v>51.529057169413093</v>
      </c>
      <c r="G29" s="45">
        <f>'22-28'!G23</f>
        <v>67.975400000000008</v>
      </c>
      <c r="H29" s="45">
        <f>'22-28'!H23</f>
        <v>19.986333333333338</v>
      </c>
      <c r="I29" s="45">
        <f>'22-28'!I23</f>
        <v>75.831800000000001</v>
      </c>
      <c r="J29" s="126">
        <f>'22-28'!J23</f>
        <v>2147.3177058299998</v>
      </c>
      <c r="K29" s="45">
        <f>'22-28'!K23</f>
        <v>19739.48</v>
      </c>
      <c r="L29" s="45">
        <f>'22-28'!L23</f>
        <v>82.645254863999995</v>
      </c>
      <c r="M29" s="45">
        <f>'22-28'!M23</f>
        <v>0</v>
      </c>
      <c r="N29" s="45">
        <f>'22-28'!N23</f>
        <v>78.331269841269844</v>
      </c>
      <c r="O29" s="36"/>
      <c r="P29" s="108">
        <f t="shared" si="0"/>
        <v>3.6478658760461607E-2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12-24/09:00:00</v>
      </c>
      <c r="D30" s="45">
        <f>'22-28'!D22</f>
        <v>1440</v>
      </c>
      <c r="E30" s="45">
        <f>'22-28'!E22</f>
        <v>724.98210000000006</v>
      </c>
      <c r="F30" s="45">
        <f>'22-28'!F22</f>
        <v>50.971297880807185</v>
      </c>
      <c r="G30" s="45">
        <f>'22-28'!G22</f>
        <v>64.147900000000007</v>
      </c>
      <c r="H30" s="45">
        <f>'22-28'!H22</f>
        <v>17.859944444444448</v>
      </c>
      <c r="I30" s="45">
        <f>'22-28'!I22</f>
        <v>11.0426</v>
      </c>
      <c r="J30" s="126">
        <f>'22-28'!J22</f>
        <v>312.69164781000001</v>
      </c>
      <c r="K30" s="45">
        <f>'22-28'!K22</f>
        <v>2838.1010000000001</v>
      </c>
      <c r="L30" s="45">
        <f>'22-28'!L22</f>
        <v>11.8825612668</v>
      </c>
      <c r="M30" s="45">
        <f>'22-28'!M22</f>
        <v>0</v>
      </c>
      <c r="N30" s="45">
        <f>'22-28'!N22</f>
        <v>11.262305555555557</v>
      </c>
      <c r="O30" s="36"/>
      <c r="P30" s="108">
        <f t="shared" si="0"/>
        <v>3.6017289346976233E-2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12-23/09:00:00</v>
      </c>
      <c r="D31" s="45">
        <f>'22-28'!D21</f>
        <v>1440</v>
      </c>
      <c r="E31" s="45">
        <f>'22-28'!E21</f>
        <v>751.80240000000003</v>
      </c>
      <c r="F31" s="45">
        <f>'22-28'!F21</f>
        <v>52.856952023926873</v>
      </c>
      <c r="G31" s="45">
        <f>'22-28'!G21</f>
        <v>64.555000000000007</v>
      </c>
      <c r="H31" s="45">
        <f>'22-28'!H21</f>
        <v>18.086111111111116</v>
      </c>
      <c r="I31" s="45">
        <f>'22-28'!I21</f>
        <v>126.62410000000001</v>
      </c>
      <c r="J31" s="126">
        <f>'22-28'!J21</f>
        <v>3585.5956460850002</v>
      </c>
      <c r="K31" s="45">
        <f>'22-28'!K21</f>
        <v>31717.370000000003</v>
      </c>
      <c r="L31" s="45">
        <f>'22-28'!L21</f>
        <v>132.79428471600002</v>
      </c>
      <c r="M31" s="45">
        <f>'22-28'!M21</f>
        <v>0</v>
      </c>
      <c r="N31" s="45">
        <f>'22-28'!N21</f>
        <v>125.86257936507937</v>
      </c>
      <c r="O31" s="36"/>
      <c r="P31" s="108">
        <f t="shared" si="0"/>
        <v>3.510227917152476E-2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12-22/09:00:00</v>
      </c>
      <c r="D32" s="45">
        <f>'22-28'!D20</f>
        <v>1440</v>
      </c>
      <c r="E32" s="45">
        <f>'22-28'!E20</f>
        <v>749.35630000000003</v>
      </c>
      <c r="F32" s="45">
        <f>'22-28'!F20</f>
        <v>52.684974134064149</v>
      </c>
      <c r="G32" s="45">
        <f>'22-28'!G20</f>
        <v>66.141500000000008</v>
      </c>
      <c r="H32" s="45">
        <f>'22-28'!H20</f>
        <v>18.967500000000005</v>
      </c>
      <c r="I32" s="45">
        <f>'22-28'!I20</f>
        <v>288.17079999999999</v>
      </c>
      <c r="J32" s="126">
        <f>'22-28'!J20</f>
        <v>8160.0893179799996</v>
      </c>
      <c r="K32" s="45">
        <f>'22-28'!K20</f>
        <v>71365.02</v>
      </c>
      <c r="L32" s="45">
        <f>'22-28'!L20</f>
        <v>298.79106573600001</v>
      </c>
      <c r="M32" s="45">
        <f>'22-28'!M20</f>
        <v>0</v>
      </c>
      <c r="N32" s="45">
        <f>'22-28'!N20</f>
        <v>283.19452380952384</v>
      </c>
      <c r="O32" s="36"/>
      <c r="P32" s="108">
        <f t="shared" si="0"/>
        <v>3.4704831377952078E-2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01-21/09:00:00</v>
      </c>
      <c r="D33" s="45">
        <f>'15-21'!D26</f>
        <v>1440</v>
      </c>
      <c r="E33" s="45">
        <f>'15-21'!E26</f>
        <v>705.47692900000004</v>
      </c>
      <c r="F33" s="45">
        <f>'15-21'!F26</f>
        <v>49.599948324373884</v>
      </c>
      <c r="G33" s="45">
        <f>'15-21'!G26</f>
        <v>65.264717000000005</v>
      </c>
      <c r="H33" s="45">
        <f>'15-21'!H26</f>
        <v>18.480398333333337</v>
      </c>
      <c r="I33" s="45">
        <f>'15-21'!I26</f>
        <v>576.42370600000004</v>
      </c>
      <c r="J33" s="126">
        <f>'15-21'!J26</f>
        <v>16322.503619246101</v>
      </c>
      <c r="K33" s="45">
        <f>'15-21'!K26</f>
        <v>142345.703125</v>
      </c>
      <c r="L33" s="45">
        <f>'15-21'!L26</f>
        <v>595.97298984375004</v>
      </c>
      <c r="M33" s="45">
        <f>'15-21'!M26</f>
        <v>0</v>
      </c>
      <c r="N33" s="45">
        <f>'15-21'!N26</f>
        <v>564.86390128968253</v>
      </c>
      <c r="O33" s="36"/>
      <c r="P33" s="108">
        <f t="shared" si="0"/>
        <v>3.4606449749757955E-2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01-20/09:00:00</v>
      </c>
      <c r="D34" s="45">
        <f>'15-21'!D25</f>
        <v>1440</v>
      </c>
      <c r="E34" s="45">
        <f>'15-21'!E25</f>
        <v>726.59857199999999</v>
      </c>
      <c r="F34" s="45">
        <f>'15-21'!F25</f>
        <v>51.084947136186017</v>
      </c>
      <c r="G34" s="45">
        <f>'15-21'!G25</f>
        <v>65.193222000000006</v>
      </c>
      <c r="H34" s="45">
        <f>'15-21'!H25</f>
        <v>18.440678888888893</v>
      </c>
      <c r="I34" s="45">
        <f>'15-21'!I25</f>
        <v>571.04956100000004</v>
      </c>
      <c r="J34" s="126">
        <f>'15-21'!J25</f>
        <v>16170.32476140285</v>
      </c>
      <c r="K34" s="45">
        <f>'15-21'!K25</f>
        <v>141596.484375</v>
      </c>
      <c r="L34" s="45">
        <f>'15-21'!L25</f>
        <v>592.83616078124999</v>
      </c>
      <c r="M34" s="45">
        <f>'15-21'!M25</f>
        <v>0</v>
      </c>
      <c r="N34" s="45">
        <f>'15-21'!N25</f>
        <v>561.89081101190482</v>
      </c>
      <c r="O34" s="36"/>
      <c r="P34" s="108">
        <f t="shared" si="0"/>
        <v>3.4748270013295529E-2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01-19/09:00:00</v>
      </c>
      <c r="D35" s="45">
        <f>'15-21'!D24</f>
        <v>1440</v>
      </c>
      <c r="E35" s="45">
        <f>'15-21'!E24</f>
        <v>785.01440400000001</v>
      </c>
      <c r="F35" s="45">
        <f>'15-21'!F24</f>
        <v>55.191987535979592</v>
      </c>
      <c r="G35" s="45">
        <f>'15-21'!G24</f>
        <v>65.394356000000002</v>
      </c>
      <c r="H35" s="45">
        <f>'15-21'!H24</f>
        <v>18.552420000000001</v>
      </c>
      <c r="I35" s="45">
        <f>'15-21'!I24</f>
        <v>592.80847200000005</v>
      </c>
      <c r="J35" s="126">
        <f>'15-21'!J24</f>
        <v>16786.468580353201</v>
      </c>
      <c r="K35" s="45">
        <f>'15-21'!K24</f>
        <v>147028.875</v>
      </c>
      <c r="L35" s="45">
        <f>'15-21'!L24</f>
        <v>615.58049385000004</v>
      </c>
      <c r="M35" s="45">
        <f>'15-21'!M24</f>
        <v>0</v>
      </c>
      <c r="N35" s="45">
        <f>'15-21'!N24</f>
        <v>583.44791666666663</v>
      </c>
      <c r="O35" s="36"/>
      <c r="P35" s="108">
        <f t="shared" si="0"/>
        <v>3.4757037424150733E-2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01-18/09:00:00</v>
      </c>
      <c r="D36" s="45">
        <f>'15-21'!D23</f>
        <v>1440</v>
      </c>
      <c r="E36" s="45">
        <f>'15-21'!E23</f>
        <v>817.42541500000004</v>
      </c>
      <c r="F36" s="45">
        <f>'15-21'!F23</f>
        <v>57.470707653757842</v>
      </c>
      <c r="G36" s="45">
        <f>'15-21'!G23</f>
        <v>65.533775000000006</v>
      </c>
      <c r="H36" s="45">
        <f>'15-21'!H23</f>
        <v>18.629875000000002</v>
      </c>
      <c r="I36" s="45">
        <f>'15-21'!I23</f>
        <v>509.21801799999997</v>
      </c>
      <c r="J36" s="126">
        <f>'15-21'!J23</f>
        <v>14419.450233003299</v>
      </c>
      <c r="K36" s="45">
        <f>'15-21'!K23</f>
        <v>125799.335938</v>
      </c>
      <c r="L36" s="45">
        <f>'15-21'!L23</f>
        <v>526.69665970521839</v>
      </c>
      <c r="M36" s="45">
        <f>'15-21'!M23</f>
        <v>0</v>
      </c>
      <c r="N36" s="45">
        <f>'15-21'!N23</f>
        <v>499.20371403968255</v>
      </c>
      <c r="O36" s="36"/>
      <c r="P36" s="108">
        <f t="shared" si="0"/>
        <v>3.4620162764396036E-2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01-17/09:00:00</v>
      </c>
      <c r="D37" s="45">
        <f>'15-21'!D22</f>
        <v>1440</v>
      </c>
      <c r="E37" s="45">
        <f>'15-21'!E22</f>
        <v>771.69042999999999</v>
      </c>
      <c r="F37" s="45">
        <f>'15-21'!F22</f>
        <v>54.255219238237991</v>
      </c>
      <c r="G37" s="45">
        <f>'15-21'!G22</f>
        <v>65.330451999999994</v>
      </c>
      <c r="H37" s="45">
        <f>'15-21'!H22</f>
        <v>18.516917777777774</v>
      </c>
      <c r="I37" s="45">
        <f>'15-21'!I22</f>
        <v>420.051086</v>
      </c>
      <c r="J37" s="126">
        <f>'15-21'!J22</f>
        <v>11894.523594599099</v>
      </c>
      <c r="K37" s="45">
        <f>'15-21'!K22</f>
        <v>104085.273438</v>
      </c>
      <c r="L37" s="45">
        <f>'15-21'!L22</f>
        <v>435.78422283021843</v>
      </c>
      <c r="M37" s="45">
        <f>'15-21'!M22</f>
        <v>0</v>
      </c>
      <c r="N37" s="45">
        <f>'15-21'!N22</f>
        <v>413.03679935714285</v>
      </c>
      <c r="O37" s="36"/>
      <c r="P37" s="108">
        <f t="shared" si="0"/>
        <v>3.4724955234414677E-2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01-16/09:00:00</v>
      </c>
      <c r="D38" s="45">
        <f>'15-21'!D21</f>
        <v>1440</v>
      </c>
      <c r="E38" s="45">
        <f>'15-21'!E21</f>
        <v>695.45611599999995</v>
      </c>
      <c r="F38" s="45">
        <f>'15-21'!F21</f>
        <v>48.895415282205157</v>
      </c>
      <c r="G38" s="45">
        <f>'15-21'!G21</f>
        <v>64.395363000000003</v>
      </c>
      <c r="H38" s="45">
        <f>'15-21'!H21</f>
        <v>17.997423888888889</v>
      </c>
      <c r="I38" s="45">
        <f>'15-21'!I21</f>
        <v>519.09167500000001</v>
      </c>
      <c r="J38" s="126">
        <f>'15-21'!J21</f>
        <v>14699.04109722375</v>
      </c>
      <c r="K38" s="45">
        <f>'15-21'!K21</f>
        <v>128464.726563</v>
      </c>
      <c r="L38" s="45">
        <f>'15-21'!L21</f>
        <v>537.85611717396841</v>
      </c>
      <c r="M38" s="45">
        <f>'15-21'!M21</f>
        <v>0</v>
      </c>
      <c r="N38" s="45">
        <f>'15-21'!N21</f>
        <v>509.78066096428574</v>
      </c>
      <c r="O38" s="36"/>
      <c r="P38" s="108">
        <f t="shared" si="0"/>
        <v>3.4681218835463323E-2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01-15/09:00:00</v>
      </c>
      <c r="D39" s="45">
        <f>'15-21'!D20</f>
        <v>1440</v>
      </c>
      <c r="E39" s="45">
        <f>'15-21'!E20</f>
        <v>660.90441899999996</v>
      </c>
      <c r="F39" s="45">
        <f>'15-21'!F20</f>
        <v>46.46619000881649</v>
      </c>
      <c r="G39" s="45">
        <f>'15-21'!G20</f>
        <v>65.583115000000006</v>
      </c>
      <c r="H39" s="45">
        <f>'15-21'!H20</f>
        <v>18.657286111111116</v>
      </c>
      <c r="I39" s="45">
        <f>'15-21'!I20</f>
        <v>595.65911900000003</v>
      </c>
      <c r="J39" s="126">
        <f>'15-21'!J20</f>
        <v>16867.189923855149</v>
      </c>
      <c r="K39" s="45">
        <f>'15-21'!K20</f>
        <v>146899.515625</v>
      </c>
      <c r="L39" s="45">
        <f>'15-21'!L20</f>
        <v>615.03889201875006</v>
      </c>
      <c r="M39" s="45">
        <f>'15-21'!M20</f>
        <v>0</v>
      </c>
      <c r="N39" s="45">
        <f>'15-21'!N20</f>
        <v>582.93458581349205</v>
      </c>
      <c r="O39" s="36"/>
      <c r="P39" s="108">
        <f t="shared" si="0"/>
        <v>3.4560266911387041E-2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01-14/09:00:00</v>
      </c>
      <c r="D41" s="45">
        <f>'8-14'!D26</f>
        <v>1440</v>
      </c>
      <c r="E41" s="45">
        <f>'8-14'!E26</f>
        <v>651.566284</v>
      </c>
      <c r="F41" s="45">
        <f>'8-14'!F26</f>
        <v>45.809653991256624</v>
      </c>
      <c r="G41" s="45">
        <f>'8-14'!G26</f>
        <v>65.178970000000007</v>
      </c>
      <c r="H41" s="45">
        <f>'8-14'!H26</f>
        <v>18.432761111111116</v>
      </c>
      <c r="I41" s="45">
        <f>'8-14'!I26</f>
        <v>582.20050000000003</v>
      </c>
      <c r="J41" s="126">
        <f>'8-14'!J26</f>
        <v>16486.084228424999</v>
      </c>
      <c r="K41" s="45">
        <f>'8-14'!K26</f>
        <v>144148.765625</v>
      </c>
      <c r="L41" s="45">
        <f>'8-14'!L26</f>
        <v>635.8289274388909</v>
      </c>
      <c r="M41" s="45">
        <f>'8-14'!M26</f>
        <v>0</v>
      </c>
      <c r="N41" s="45">
        <f>'8-14'!N26</f>
        <v>572.01891121031747</v>
      </c>
      <c r="O41" s="36"/>
      <c r="P41" s="108">
        <f t="shared" si="0"/>
        <v>3.4697075623576705E-2</v>
      </c>
      <c r="Q41" s="117">
        <f t="shared" si="1"/>
        <v>-4.5366489774779764E-2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01-13/09:00:00</v>
      </c>
      <c r="D42" s="45">
        <f>'8-14'!D25</f>
        <v>1440</v>
      </c>
      <c r="E42" s="45">
        <f>'8-14'!E25</f>
        <v>651.55902100000003</v>
      </c>
      <c r="F42" s="45">
        <f>'8-14'!F25</f>
        <v>45.809143351702204</v>
      </c>
      <c r="G42" s="45">
        <f>'8-14'!G25</f>
        <v>64.463729999999998</v>
      </c>
      <c r="H42" s="45">
        <f>'8-14'!H25</f>
        <v>18.035405555555553</v>
      </c>
      <c r="I42" s="45">
        <f>'8-14'!I25</f>
        <v>606.19647199999997</v>
      </c>
      <c r="J42" s="126">
        <f>'8-14'!J25</f>
        <v>17165.574568153199</v>
      </c>
      <c r="K42" s="45">
        <f>'8-14'!K25</f>
        <v>149957.921875</v>
      </c>
      <c r="L42" s="45">
        <f>'8-14'!L25</f>
        <v>662.03524835344456</v>
      </c>
      <c r="M42" s="45">
        <f>'8-14'!M25</f>
        <v>0</v>
      </c>
      <c r="N42" s="45">
        <f>'8-14'!N25</f>
        <v>595.07111855158735</v>
      </c>
      <c r="O42" s="36"/>
      <c r="P42" s="108">
        <f t="shared" si="0"/>
        <v>3.4666542397922752E-2</v>
      </c>
      <c r="Q42" s="117">
        <f t="shared" si="1"/>
        <v>0.1091472097665282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01-12/09:00:00</v>
      </c>
      <c r="D43" s="45">
        <f>'8-14'!D24</f>
        <v>1440</v>
      </c>
      <c r="E43" s="45">
        <f>'8-14'!E24</f>
        <v>688.36981200000002</v>
      </c>
      <c r="F43" s="45">
        <f>'8-14'!F24</f>
        <v>48.397198688915545</v>
      </c>
      <c r="G43" s="45">
        <f>'8-14'!G24</f>
        <v>65.008353999999997</v>
      </c>
      <c r="H43" s="45">
        <f>'8-14'!H24</f>
        <v>18.337974444444441</v>
      </c>
      <c r="I43" s="45">
        <f>'8-14'!I24</f>
        <v>547.06878700000004</v>
      </c>
      <c r="J43" s="126">
        <f>'8-14'!J24</f>
        <v>15491.264781160951</v>
      </c>
      <c r="K43" s="45">
        <f>'8-14'!K24</f>
        <v>135135.609375</v>
      </c>
      <c r="L43" s="45">
        <f>'8-14'!L24</f>
        <v>597.46111532625798</v>
      </c>
      <c r="M43" s="45">
        <f>'8-14'!M24</f>
        <v>0</v>
      </c>
      <c r="N43" s="45">
        <f>'8-14'!N24</f>
        <v>536.25241815476193</v>
      </c>
      <c r="O43" s="36"/>
      <c r="P43" s="108">
        <f t="shared" si="0"/>
        <v>3.461643873048395E-2</v>
      </c>
      <c r="Q43" s="117">
        <f t="shared" si="1"/>
        <v>0.20897356199719822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01-11/09:00:00</v>
      </c>
      <c r="D44" s="45">
        <f>'8-14'!D23</f>
        <v>1440</v>
      </c>
      <c r="E44" s="45">
        <f>'8-14'!E23</f>
        <v>733.87493900000004</v>
      </c>
      <c r="F44" s="45">
        <f>'8-14'!F23</f>
        <v>51.596526483934156</v>
      </c>
      <c r="G44" s="45">
        <f>'8-14'!G23</f>
        <v>66.059875000000005</v>
      </c>
      <c r="H44" s="45">
        <f>'8-14'!H23</f>
        <v>18.922152777777779</v>
      </c>
      <c r="I44" s="45">
        <f>'8-14'!I23</f>
        <v>443.631439</v>
      </c>
      <c r="J44" s="126">
        <f>'8-14'!J23</f>
        <v>12562.24491344715</v>
      </c>
      <c r="K44" s="45">
        <f>'8-14'!K23</f>
        <v>109928.125</v>
      </c>
      <c r="L44" s="45">
        <f>'8-14'!L23</f>
        <v>484.49580863901997</v>
      </c>
      <c r="M44" s="45">
        <f>'8-14'!M23</f>
        <v>0</v>
      </c>
      <c r="N44" s="45">
        <f>'8-14'!N23</f>
        <v>436.22271825396825</v>
      </c>
      <c r="O44" s="36"/>
      <c r="P44" s="108">
        <f t="shared" si="0"/>
        <v>3.4724901580848601E-2</v>
      </c>
      <c r="Q44" s="117">
        <f t="shared" si="1"/>
        <v>0.64950532087725454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01-09/09:00:00</v>
      </c>
      <c r="D45" s="45">
        <f>'8-14'!D21</f>
        <v>1440</v>
      </c>
      <c r="E45" s="45">
        <f>'8-14'!E21</f>
        <v>761.60357699999997</v>
      </c>
      <c r="F45" s="45">
        <f>'8-14'!F21</f>
        <v>53.546043123485759</v>
      </c>
      <c r="G45" s="45">
        <f>'8-14'!G21</f>
        <v>63.077274000000003</v>
      </c>
      <c r="H45" s="45">
        <f>'8-14'!H21</f>
        <v>17.265152222222223</v>
      </c>
      <c r="I45" s="45">
        <f>'8-14'!I21</f>
        <v>242.46586600000001</v>
      </c>
      <c r="J45" s="126">
        <f>'8-14'!J21</f>
        <v>6865.8695576420996</v>
      </c>
      <c r="K45" s="45">
        <f>'8-14'!K21</f>
        <v>59939.324219000002</v>
      </c>
      <c r="L45" s="45">
        <f>'8-14'!L21</f>
        <v>264.80020460188859</v>
      </c>
      <c r="M45" s="45">
        <f>'8-14'!M21</f>
        <v>0</v>
      </c>
      <c r="N45" s="45">
        <f>'8-14'!N21</f>
        <v>237.85446118650793</v>
      </c>
      <c r="O45" s="36"/>
      <c r="P45" s="108">
        <f t="shared" si="0"/>
        <v>3.4643020696739357E-2</v>
      </c>
      <c r="Q45" s="117">
        <f t="shared" si="1"/>
        <v>-7.5319001914667172E-2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01-08/09:00:00</v>
      </c>
      <c r="D46" s="45">
        <f>'8-14'!D20</f>
        <v>1440</v>
      </c>
      <c r="E46" s="45">
        <f>'8-14'!E20</f>
        <v>745.32550000000003</v>
      </c>
      <c r="F46" s="45">
        <f>'8-14'!F20</f>
        <v>52.401580782010413</v>
      </c>
      <c r="G46" s="45">
        <f>'8-14'!G20</f>
        <v>65.815567000000001</v>
      </c>
      <c r="H46" s="45">
        <f>'8-14'!H20</f>
        <v>18.786426111111112</v>
      </c>
      <c r="I46" s="45">
        <f>'8-14'!I20</f>
        <v>436.95651199999998</v>
      </c>
      <c r="J46" s="126">
        <f>'8-14'!J20</f>
        <v>12373.232006827198</v>
      </c>
      <c r="K46" s="45">
        <f>'8-14'!K20</f>
        <v>107592.976563</v>
      </c>
      <c r="L46" s="45">
        <f>'8-14'!L20</f>
        <v>450.47027427396841</v>
      </c>
      <c r="M46" s="45">
        <f>'8-14'!M20</f>
        <v>0</v>
      </c>
      <c r="N46" s="45">
        <f>'8-14'!N20</f>
        <v>426.95625620238098</v>
      </c>
      <c r="O46" s="36"/>
      <c r="P46" s="108">
        <f t="shared" si="0"/>
        <v>3.4506445524241251E-2</v>
      </c>
      <c r="Q46" s="117">
        <f t="shared" si="1"/>
        <v>6.2573142280044458E-2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01-07/09:00:00</v>
      </c>
      <c r="D47" s="45">
        <f>'1-7'!D26</f>
        <v>1440</v>
      </c>
      <c r="E47" s="45">
        <f>'1-7'!E26</f>
        <v>736.98217799999998</v>
      </c>
      <c r="F47" s="45">
        <f>'1-7'!F26</f>
        <v>51.814987056486025</v>
      </c>
      <c r="G47" s="45">
        <f>'1-7'!G26</f>
        <v>65.876801</v>
      </c>
      <c r="H47" s="45">
        <f>'1-7'!H26</f>
        <v>18.820444999999999</v>
      </c>
      <c r="I47" s="45">
        <f>'1-7'!I26</f>
        <v>459.701324</v>
      </c>
      <c r="J47" s="126">
        <f>'1-7'!J26</f>
        <v>13017.293436509399</v>
      </c>
      <c r="K47" s="45">
        <f>'1-7'!K26</f>
        <v>113853.054688</v>
      </c>
      <c r="L47" s="88">
        <f>'1-7'!L26</f>
        <v>476.6799693677184</v>
      </c>
      <c r="M47" s="88">
        <f>'1-7'!M26</f>
        <v>0</v>
      </c>
      <c r="N47" s="88">
        <f>'1-7'!N26</f>
        <v>451.79783606349207</v>
      </c>
      <c r="O47" s="36"/>
      <c r="P47" s="108">
        <f t="shared" si="0"/>
        <v>3.4707509534688812E-2</v>
      </c>
      <c r="Q47" s="117">
        <f t="shared" si="1"/>
        <v>-9.0549281172743745E-2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01-06/09:00:00</v>
      </c>
      <c r="D48" s="45">
        <f>'1-7'!D25</f>
        <v>1440</v>
      </c>
      <c r="E48" s="45">
        <f>'1-7'!E25</f>
        <v>730.72430399999996</v>
      </c>
      <c r="F48" s="45">
        <f>'1-7'!F25</f>
        <v>51.37501486992506</v>
      </c>
      <c r="G48" s="45">
        <f>'1-7'!G25</f>
        <v>66.222733000000005</v>
      </c>
      <c r="H48" s="45">
        <f>'1-7'!H25</f>
        <v>19.012629444444446</v>
      </c>
      <c r="I48" s="45">
        <f>'1-7'!I25</f>
        <v>545.26312299999995</v>
      </c>
      <c r="J48" s="126">
        <f>'1-7'!J25</f>
        <v>15440.134064522548</v>
      </c>
      <c r="K48" s="45">
        <f>'1-7'!K25</f>
        <v>135445.765625</v>
      </c>
      <c r="L48" s="88">
        <f>'1-7'!L25</f>
        <v>567.08433151874999</v>
      </c>
      <c r="M48" s="88">
        <f>'1-7'!M25</f>
        <v>0</v>
      </c>
      <c r="N48" s="88">
        <f>'1-7'!N25</f>
        <v>537.48319692460313</v>
      </c>
      <c r="O48" s="36"/>
      <c r="P48" s="108">
        <f t="shared" si="0"/>
        <v>3.4810785623915083E-2</v>
      </c>
      <c r="Q48" s="117">
        <f t="shared" si="1"/>
        <v>9.320735548723684E-2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01-05/09:00:00</v>
      </c>
      <c r="D49" s="45">
        <f>'1-7'!D24</f>
        <v>1440</v>
      </c>
      <c r="E49" s="45">
        <f>'1-7'!E24</f>
        <v>716.96490500000004</v>
      </c>
      <c r="F49" s="45">
        <f>'1-7'!F24</f>
        <v>50.407633157893997</v>
      </c>
      <c r="G49" s="45">
        <f>'1-7'!G24</f>
        <v>66.339461999999997</v>
      </c>
      <c r="H49" s="45">
        <f>'1-7'!H24</f>
        <v>19.077478888888887</v>
      </c>
      <c r="I49" s="45">
        <f>'1-7'!I24</f>
        <v>576.79058799999996</v>
      </c>
      <c r="J49" s="126">
        <f>'1-7'!J24</f>
        <v>16332.892561807797</v>
      </c>
      <c r="K49" s="45">
        <f>'1-7'!K24</f>
        <v>144026.234375</v>
      </c>
      <c r="L49" s="88">
        <f>'1-7'!L24</f>
        <v>603.00903808124997</v>
      </c>
      <c r="M49" s="88">
        <f>'1-7'!M24</f>
        <v>0</v>
      </c>
      <c r="N49" s="88">
        <f>'1-7'!N24</f>
        <v>571.53267609126988</v>
      </c>
      <c r="O49" s="36"/>
      <c r="P49" s="108">
        <f t="shared" si="0"/>
        <v>3.4992740809899142E-2</v>
      </c>
      <c r="Q49" s="117">
        <f t="shared" si="1"/>
        <v>0.13413989919525313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01-04/09:00:00</v>
      </c>
      <c r="D50" s="45">
        <f>'1-7'!D23</f>
        <v>1440</v>
      </c>
      <c r="E50" s="45">
        <f>'1-7'!E23</f>
        <v>755.41216999999995</v>
      </c>
      <c r="F50" s="45">
        <f>'1-7'!F23</f>
        <v>53.110744030586339</v>
      </c>
      <c r="G50" s="45">
        <f>'1-7'!G23</f>
        <v>65.006134000000003</v>
      </c>
      <c r="H50" s="45">
        <f>'1-7'!H23</f>
        <v>18.336741111111113</v>
      </c>
      <c r="I50" s="45">
        <f>'1-7'!I23</f>
        <v>442.28558299999997</v>
      </c>
      <c r="J50" s="126">
        <f>'1-7'!J23</f>
        <v>12524.134510973548</v>
      </c>
      <c r="K50" s="45">
        <f>'1-7'!K23</f>
        <v>110368.257813</v>
      </c>
      <c r="L50" s="88">
        <f>'1-7'!L23</f>
        <v>462.08982181146843</v>
      </c>
      <c r="M50" s="88">
        <f>'1-7'!M23</f>
        <v>0</v>
      </c>
      <c r="N50" s="88">
        <f>'1-7'!N23</f>
        <v>437.9692770357143</v>
      </c>
      <c r="O50" s="36"/>
      <c r="P50" s="108">
        <f t="shared" si="0"/>
        <v>3.4970023409758896E-2</v>
      </c>
      <c r="Q50" s="117">
        <f t="shared" si="1"/>
        <v>0.2830642315337103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01-03/09:00:00</v>
      </c>
      <c r="D51" s="45">
        <f>'1-7'!D22</f>
        <v>1440</v>
      </c>
      <c r="E51" s="45">
        <f>'1-7'!E22</f>
        <v>767.24133300000005</v>
      </c>
      <c r="F51" s="45">
        <f>'1-7'!F22</f>
        <v>53.942416689750793</v>
      </c>
      <c r="G51" s="45">
        <f>'1-7'!G22</f>
        <v>67.607307000000006</v>
      </c>
      <c r="H51" s="45">
        <f>'1-7'!H22</f>
        <v>19.781837222222226</v>
      </c>
      <c r="I51" s="45">
        <f>'1-7'!I22</f>
        <v>133.440552</v>
      </c>
      <c r="J51" s="126">
        <f>'1-7'!J22</f>
        <v>3778.6160949011996</v>
      </c>
      <c r="K51" s="45">
        <f>'1-7'!K22</f>
        <v>33426.3125</v>
      </c>
      <c r="L51" s="88">
        <f>'1-7'!L22</f>
        <v>139.949285175</v>
      </c>
      <c r="M51" s="88">
        <f>'1-7'!M22</f>
        <v>0</v>
      </c>
      <c r="N51" s="88">
        <f>'1-7'!N22</f>
        <v>132.64409722222223</v>
      </c>
      <c r="O51" s="36"/>
      <c r="P51" s="108">
        <f t="shared" si="0"/>
        <v>3.5103882980123312E-2</v>
      </c>
      <c r="Q51" s="117">
        <f t="shared" si="1"/>
        <v>-9.0875573616001043E-2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01-02/09:00:00</v>
      </c>
      <c r="D52" s="45">
        <f>'1-7'!D21</f>
        <v>1440</v>
      </c>
      <c r="E52" s="45">
        <f>'1-7'!E21</f>
        <v>775.95910600000002</v>
      </c>
      <c r="F52" s="45">
        <f>'1-7'!F21</f>
        <v>54.555336932112994</v>
      </c>
      <c r="G52" s="45">
        <f>'1-7'!G21</f>
        <v>66.721321000000003</v>
      </c>
      <c r="H52" s="45">
        <f>'1-7'!H21</f>
        <v>19.28962277777778</v>
      </c>
      <c r="I52" s="45">
        <f>'1-7'!I21</f>
        <v>149.62882999999999</v>
      </c>
      <c r="J52" s="126">
        <f>'1-7'!J21</f>
        <v>4237.0171347854994</v>
      </c>
      <c r="K52" s="45">
        <f>'1-7'!K23</f>
        <v>110368.257813</v>
      </c>
      <c r="L52" s="124">
        <f>'1-7'!L21</f>
        <v>161.57335486146837</v>
      </c>
      <c r="M52" s="124">
        <f>'1-7'!M21</f>
        <v>0</v>
      </c>
      <c r="N52" s="124">
        <f>'1-7'!N21</f>
        <v>153.13941592460316</v>
      </c>
      <c r="O52" s="36"/>
      <c r="P52" s="108">
        <f t="shared" si="0"/>
        <v>3.614321374047403E-2</v>
      </c>
      <c r="Q52" s="117">
        <f t="shared" si="1"/>
        <v>-0.97709844768519893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01-01/09:00:00</v>
      </c>
      <c r="D53" s="45">
        <f>'1-7'!D20</f>
        <v>1440</v>
      </c>
      <c r="E53" s="45">
        <f>'1-7'!E20</f>
        <v>785.717896</v>
      </c>
      <c r="F53" s="45">
        <f>'1-7'!F20</f>
        <v>55.241447929951754</v>
      </c>
      <c r="G53" s="45">
        <f>'1-7'!G20</f>
        <v>67.263610999999997</v>
      </c>
      <c r="H53" s="45">
        <f>'1-7'!H20</f>
        <v>19.590895</v>
      </c>
      <c r="I53" s="45">
        <f>'1-7'!I20</f>
        <v>50.530022000000002</v>
      </c>
      <c r="J53" s="126">
        <f>'1-7'!J20</f>
        <v>1430.8510534707</v>
      </c>
      <c r="K53" s="45">
        <f>'1-7'!K24</f>
        <v>144026.234375</v>
      </c>
      <c r="L53" s="124">
        <f>'1-7'!L20</f>
        <v>53.876662353003603</v>
      </c>
      <c r="M53" s="124">
        <f>'1-7'!M20</f>
        <v>0</v>
      </c>
      <c r="N53" s="124">
        <f>'1-7'!N20</f>
        <v>51.064363996031744</v>
      </c>
      <c r="O53" s="36"/>
      <c r="P53" s="108">
        <f t="shared" si="0"/>
        <v>3.5688105950768975E-2</v>
      </c>
      <c r="Q53" s="117">
        <f t="shared" si="1"/>
        <v>-7.0840000585266099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116.16580918773481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96.996985629387865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105.96091895401138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62.470097943946634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98.871181068494124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105.17564595788734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102.83835075128295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103.77095194489087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105.50311354184592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106.13402104861825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52.831343885085587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63.43134011453192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102.67468082036234</v>
      </c>
      <c r="J52">
        <v>1284813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E12+30</f>
        <v>42400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59</v>
      </c>
      <c r="J14" s="195"/>
      <c r="L14" s="10"/>
    </row>
    <row r="16" spans="2:13">
      <c r="B16" t="s">
        <v>12</v>
      </c>
      <c r="D16" s="178" t="s">
        <v>47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42400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42399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105.79138357628537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100.98363800514898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75.04843916768921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23.230959157587716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60.31349903302322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51.035032930352813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62.751177238717368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54.339636358931443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75.899254816671245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92.985292246548909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11.584281383440693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77.907135290528672</v>
      </c>
      <c r="J52">
        <v>4241502</v>
      </c>
      <c r="K52" s="29"/>
      <c r="L52" s="108"/>
    </row>
    <row r="53" spans="1:15">
      <c r="B53" s="32"/>
      <c r="C53" s="116">
        <f>'1-7'!F11</f>
        <v>42370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26.161595020176836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14.421281637535865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2.0092952004108828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6.452705313033114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29.18901551867329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31.260085490275745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7.9083594230372061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349.85061351252392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317.71886107696201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243.18048208164976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67.192684558942048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94.575446502098444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237.57687743440101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297.92926184576874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298.01513572633701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305.55661275203931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114.87652690105797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80.282580375542011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239.34036138941903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232.22250542165372</v>
      </c>
      <c r="J52">
        <v>1947018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2016-01-22T16:15:13Z</cp:lastPrinted>
  <dcterms:created xsi:type="dcterms:W3CDTF">1996-11-27T10:00:04Z</dcterms:created>
  <dcterms:modified xsi:type="dcterms:W3CDTF">2016-01-22T16:19:28Z</dcterms:modified>
</cp:coreProperties>
</file>